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8195" windowHeight="7995"/>
  </bookViews>
  <sheets>
    <sheet name="자료" sheetId="1" r:id="rId1"/>
  </sheets>
  <definedNames>
    <definedName name="_xlnm._FilterDatabase" localSheetId="0" hidden="1">자료!$DC$1:$DC$41</definedName>
  </definedNames>
  <calcPr calcId="144525"/>
</workbook>
</file>

<file path=xl/calcChain.xml><?xml version="1.0" encoding="utf-8"?>
<calcChain xmlns="http://schemas.openxmlformats.org/spreadsheetml/2006/main">
  <c r="BJ2" i="1" l="1"/>
  <c r="AF2" i="1"/>
  <c r="CQ3" i="1" l="1"/>
  <c r="CQ4" i="1"/>
  <c r="CQ5" i="1"/>
  <c r="CQ6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2" i="1"/>
  <c r="CV3" i="1" l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2" i="1"/>
  <c r="BJ23" i="1" l="1"/>
  <c r="BJ24" i="1"/>
  <c r="BJ25" i="1"/>
  <c r="BJ26" i="1"/>
  <c r="BJ27" i="1"/>
  <c r="BJ28" i="1"/>
  <c r="BJ29" i="1"/>
  <c r="BJ30" i="1"/>
  <c r="BJ31" i="1"/>
  <c r="BJ32" i="1"/>
  <c r="BJ33" i="1"/>
  <c r="BJ34" i="1"/>
  <c r="BJ35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BJ3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36" i="1"/>
  <c r="BJ37" i="1"/>
  <c r="BJ38" i="1"/>
  <c r="BJ39" i="1"/>
  <c r="BJ40" i="1"/>
  <c r="BJ41" i="1"/>
  <c r="CF3" i="1"/>
  <c r="CF4" i="1"/>
  <c r="CF5" i="1"/>
  <c r="CF6" i="1"/>
  <c r="CF7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CN2" i="1"/>
  <c r="CF2" i="1"/>
  <c r="BB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</calcChain>
</file>

<file path=xl/sharedStrings.xml><?xml version="1.0" encoding="utf-8"?>
<sst xmlns="http://schemas.openxmlformats.org/spreadsheetml/2006/main" count="140" uniqueCount="102">
  <si>
    <t>gc_preHO</t>
  </si>
  <si>
    <t>gc_age</t>
  </si>
  <si>
    <t>gc_gender</t>
  </si>
  <si>
    <t>Case</t>
    <phoneticPr fontId="2" type="noConversion"/>
  </si>
  <si>
    <t>Ctr</t>
    <phoneticPr fontId="2" type="noConversion"/>
  </si>
  <si>
    <t>know2_1</t>
    <phoneticPr fontId="2" type="noConversion"/>
  </si>
  <si>
    <t>know3_1</t>
    <phoneticPr fontId="2" type="noConversion"/>
  </si>
  <si>
    <t>HD_miss_time_1</t>
    <phoneticPr fontId="2" type="noConversion"/>
  </si>
  <si>
    <t>HD_short__time_1</t>
    <phoneticPr fontId="2" type="noConversion"/>
  </si>
  <si>
    <t>HD_short_min_1</t>
    <phoneticPr fontId="2" type="noConversion"/>
  </si>
  <si>
    <t>drug_miss_time_1</t>
    <phoneticPr fontId="2" type="noConversion"/>
  </si>
  <si>
    <t>fl_limit_follow_time_1</t>
    <phoneticPr fontId="2" type="noConversion"/>
  </si>
  <si>
    <t>diet_ctr_follow_time_1</t>
    <phoneticPr fontId="2" type="noConversion"/>
  </si>
  <si>
    <t>HD_miss_time_2</t>
    <phoneticPr fontId="2" type="noConversion"/>
  </si>
  <si>
    <t>HD_short__time_2</t>
    <phoneticPr fontId="2" type="noConversion"/>
  </si>
  <si>
    <t>HD_short_min_2</t>
    <phoneticPr fontId="2" type="noConversion"/>
  </si>
  <si>
    <t>drug_miss_time_2</t>
    <phoneticPr fontId="2" type="noConversion"/>
  </si>
  <si>
    <t>fl_limit_follow_time_2</t>
    <phoneticPr fontId="2" type="noConversion"/>
  </si>
  <si>
    <t>diet_ctr_follow_time_2</t>
    <phoneticPr fontId="2" type="noConversion"/>
  </si>
  <si>
    <t>HD_miss_time_3</t>
    <phoneticPr fontId="2" type="noConversion"/>
  </si>
  <si>
    <t>HD_short__time_3</t>
    <phoneticPr fontId="2" type="noConversion"/>
  </si>
  <si>
    <t>HD_short_min_3</t>
    <phoneticPr fontId="2" type="noConversion"/>
  </si>
  <si>
    <t>drug_miss_time_3</t>
    <phoneticPr fontId="2" type="noConversion"/>
  </si>
  <si>
    <t>fl_limit_follow_time_3</t>
    <phoneticPr fontId="2" type="noConversion"/>
  </si>
  <si>
    <t>diet_ctr_follow_time_3</t>
    <phoneticPr fontId="2" type="noConversion"/>
  </si>
  <si>
    <t>know1_1</t>
    <phoneticPr fontId="2" type="noConversion"/>
  </si>
  <si>
    <t>know1_2</t>
  </si>
  <si>
    <t>know1_3</t>
  </si>
  <si>
    <t>know1_4</t>
  </si>
  <si>
    <t>know1_5</t>
  </si>
  <si>
    <t>know1_6</t>
    <phoneticPr fontId="2" type="noConversion"/>
  </si>
  <si>
    <t>know1_7</t>
    <phoneticPr fontId="2" type="noConversion"/>
  </si>
  <si>
    <t>know1_8</t>
  </si>
  <si>
    <t>know1_9</t>
  </si>
  <si>
    <t>know1_10</t>
  </si>
  <si>
    <t>know1_11</t>
  </si>
  <si>
    <t>know1_12</t>
    <phoneticPr fontId="2" type="noConversion"/>
  </si>
  <si>
    <t>know1_13</t>
    <phoneticPr fontId="2" type="noConversion"/>
  </si>
  <si>
    <t>know1_14</t>
    <phoneticPr fontId="2" type="noConversion"/>
  </si>
  <si>
    <t>know1_15</t>
    <phoneticPr fontId="2" type="noConversion"/>
  </si>
  <si>
    <t>know1_16</t>
  </si>
  <si>
    <t>know1_17</t>
    <phoneticPr fontId="2" type="noConversion"/>
  </si>
  <si>
    <t>know1_18</t>
    <phoneticPr fontId="2" type="noConversion"/>
  </si>
  <si>
    <t>know1_19</t>
    <phoneticPr fontId="2" type="noConversion"/>
  </si>
  <si>
    <t>know1_20</t>
    <phoneticPr fontId="2" type="noConversion"/>
  </si>
  <si>
    <t>know2_2</t>
  </si>
  <si>
    <t>know2_3</t>
  </si>
  <si>
    <t>know2_4</t>
  </si>
  <si>
    <t>know2_5</t>
  </si>
  <si>
    <t>know2_6</t>
    <phoneticPr fontId="2" type="noConversion"/>
  </si>
  <si>
    <t>know2_7</t>
    <phoneticPr fontId="2" type="noConversion"/>
  </si>
  <si>
    <t>know2_8</t>
  </si>
  <si>
    <t>know2_9</t>
  </si>
  <si>
    <t>know2_10</t>
  </si>
  <si>
    <t>know2_11</t>
  </si>
  <si>
    <t>know2_12</t>
    <phoneticPr fontId="2" type="noConversion"/>
  </si>
  <si>
    <t>know2_13</t>
    <phoneticPr fontId="2" type="noConversion"/>
  </si>
  <si>
    <t>know2_14</t>
    <phoneticPr fontId="2" type="noConversion"/>
  </si>
  <si>
    <t>know2_15</t>
    <phoneticPr fontId="2" type="noConversion"/>
  </si>
  <si>
    <t>know2_16</t>
  </si>
  <si>
    <t>know2_17</t>
    <phoneticPr fontId="2" type="noConversion"/>
  </si>
  <si>
    <t>know2_18</t>
    <phoneticPr fontId="2" type="noConversion"/>
  </si>
  <si>
    <t>know2_19</t>
    <phoneticPr fontId="2" type="noConversion"/>
  </si>
  <si>
    <t>know2_20</t>
  </si>
  <si>
    <t>know3_2</t>
  </si>
  <si>
    <t>know3_3</t>
  </si>
  <si>
    <t>know3_4</t>
  </si>
  <si>
    <t>know3_5</t>
  </si>
  <si>
    <t>know3_6</t>
    <phoneticPr fontId="2" type="noConversion"/>
  </si>
  <si>
    <t>know3_7</t>
    <phoneticPr fontId="2" type="noConversion"/>
  </si>
  <si>
    <t>know3_8</t>
  </si>
  <si>
    <t>know3_9</t>
  </si>
  <si>
    <t>know3_10</t>
  </si>
  <si>
    <t>know3_11</t>
  </si>
  <si>
    <t>know3_12</t>
    <phoneticPr fontId="2" type="noConversion"/>
  </si>
  <si>
    <t>know3_13</t>
    <phoneticPr fontId="2" type="noConversion"/>
  </si>
  <si>
    <t>know3_14</t>
    <phoneticPr fontId="2" type="noConversion"/>
  </si>
  <si>
    <t>know3_15</t>
    <phoneticPr fontId="2" type="noConversion"/>
  </si>
  <si>
    <t>know3_16</t>
  </si>
  <si>
    <t>know3_17</t>
    <phoneticPr fontId="2" type="noConversion"/>
  </si>
  <si>
    <t>know3_18</t>
  </si>
  <si>
    <t>know3_19</t>
  </si>
  <si>
    <t>know3_20</t>
  </si>
  <si>
    <t>Gr_no</t>
    <phoneticPr fontId="2" type="noConversion"/>
  </si>
  <si>
    <t>gc_school</t>
    <phoneticPr fontId="2" type="noConversion"/>
  </si>
  <si>
    <t>Gr_letter</t>
    <phoneticPr fontId="2" type="noConversion"/>
  </si>
  <si>
    <t>know2_tot100</t>
    <phoneticPr fontId="2" type="noConversion"/>
  </si>
  <si>
    <t>act2_tot100</t>
    <phoneticPr fontId="2" type="noConversion"/>
  </si>
  <si>
    <t>act1_tot100</t>
    <phoneticPr fontId="2" type="noConversion"/>
  </si>
  <si>
    <t>know1_tot100</t>
    <phoneticPr fontId="2" type="noConversion"/>
  </si>
  <si>
    <t>know3_tot100</t>
    <phoneticPr fontId="2" type="noConversion"/>
  </si>
  <si>
    <t>act3_tot100</t>
    <phoneticPr fontId="2" type="noConversion"/>
  </si>
  <si>
    <t>gc_dx_month</t>
    <phoneticPr fontId="2" type="noConversion"/>
  </si>
  <si>
    <t>gc_dx_yr</t>
    <phoneticPr fontId="2" type="noConversion"/>
  </si>
  <si>
    <t>gc_HD_month</t>
    <phoneticPr fontId="2" type="noConversion"/>
  </si>
  <si>
    <t>gc_HD_yr</t>
    <phoneticPr fontId="2" type="noConversion"/>
  </si>
  <si>
    <t>gc_age_gr10</t>
    <phoneticPr fontId="2" type="noConversion"/>
  </si>
  <si>
    <r>
      <t>gc_dx__</t>
    </r>
    <r>
      <rPr>
        <b/>
        <sz val="10"/>
        <color rgb="FFC00000"/>
        <rFont val="맑은 고딕"/>
        <family val="3"/>
        <charset val="129"/>
        <scheme val="minor"/>
      </rPr>
      <t>gr3</t>
    </r>
    <phoneticPr fontId="2" type="noConversion"/>
  </si>
  <si>
    <r>
      <t>gc_dx_</t>
    </r>
    <r>
      <rPr>
        <b/>
        <sz val="10"/>
        <color rgb="FFC00000"/>
        <rFont val="맑은 고딕"/>
        <family val="3"/>
        <charset val="129"/>
        <scheme val="minor"/>
      </rPr>
      <t>gr5</t>
    </r>
    <phoneticPr fontId="2" type="noConversion"/>
  </si>
  <si>
    <r>
      <t>gc_HD_</t>
    </r>
    <r>
      <rPr>
        <b/>
        <sz val="10"/>
        <color rgb="FFC00000"/>
        <rFont val="맑은 고딕"/>
        <family val="3"/>
        <charset val="129"/>
        <scheme val="minor"/>
      </rPr>
      <t>gr5</t>
    </r>
    <phoneticPr fontId="2" type="noConversion"/>
  </si>
  <si>
    <r>
      <t>gc_HD_</t>
    </r>
    <r>
      <rPr>
        <b/>
        <sz val="10"/>
        <color rgb="FFC00000"/>
        <rFont val="맑은 고딕"/>
        <family val="3"/>
        <charset val="129"/>
        <scheme val="minor"/>
      </rPr>
      <t>gr3</t>
    </r>
    <phoneticPr fontId="2" type="noConversion"/>
  </si>
  <si>
    <r>
      <t>gc_age_</t>
    </r>
    <r>
      <rPr>
        <b/>
        <sz val="10"/>
        <color rgb="FFC00000"/>
        <rFont val="맑은 고딕"/>
        <family val="3"/>
        <charset val="129"/>
        <scheme val="minor"/>
      </rPr>
      <t>60yn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</si>
</sst>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_ "/>
    <numFmt numFmtId="178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C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3" borderId="0" xfId="0" applyFill="1">
      <alignment vertical="center"/>
    </xf>
    <xf numFmtId="0" fontId="6" fillId="4" borderId="0" xfId="0" applyFont="1" applyFill="1">
      <alignment vertical="center"/>
    </xf>
    <xf numFmtId="0" fontId="0" fillId="4" borderId="0" xfId="0" applyFill="1">
      <alignment vertical="center"/>
    </xf>
    <xf numFmtId="0" fontId="12" fillId="2" borderId="0" xfId="0" applyFont="1" applyFill="1">
      <alignment vertical="center"/>
    </xf>
    <xf numFmtId="0" fontId="8" fillId="0" borderId="0" xfId="0" applyFont="1" applyAlignment="1">
      <alignment horizontal="justify" vertical="center"/>
    </xf>
    <xf numFmtId="177" fontId="8" fillId="0" borderId="0" xfId="0" applyNumberFormat="1" applyFont="1" applyAlignment="1">
      <alignment horizontal="justify" vertical="center"/>
    </xf>
    <xf numFmtId="0" fontId="1" fillId="4" borderId="0" xfId="0" applyFont="1" applyFill="1" applyAlignment="1">
      <alignment horizontal="justify" vertical="center"/>
    </xf>
    <xf numFmtId="0" fontId="0" fillId="0" borderId="0" xfId="0" applyFill="1">
      <alignment vertical="center"/>
    </xf>
    <xf numFmtId="177" fontId="0" fillId="0" borderId="0" xfId="0" applyNumberFormat="1" applyFill="1" applyAlignment="1">
      <alignment horizontal="right" vertical="center"/>
    </xf>
    <xf numFmtId="178" fontId="0" fillId="0" borderId="0" xfId="0" applyNumberFormat="1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176" fontId="3" fillId="5" borderId="0" xfId="0" applyNumberFormat="1" applyFont="1" applyFill="1" applyAlignment="1">
      <alignment horizontal="right" vertical="center"/>
    </xf>
    <xf numFmtId="176" fontId="0" fillId="5" borderId="0" xfId="0" applyNumberFormat="1" applyFill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/>
    </xf>
    <xf numFmtId="0" fontId="0" fillId="7" borderId="0" xfId="0" applyFill="1" applyAlignment="1">
      <alignment horizontal="right" vertical="center"/>
    </xf>
    <xf numFmtId="176" fontId="3" fillId="6" borderId="0" xfId="0" applyNumberFormat="1" applyFont="1" applyFill="1" applyAlignment="1">
      <alignment horizontal="right" vertical="center"/>
    </xf>
    <xf numFmtId="176" fontId="0" fillId="6" borderId="0" xfId="0" applyNumberFormat="1" applyFill="1" applyAlignment="1">
      <alignment horizontal="right" vertical="center"/>
    </xf>
    <xf numFmtId="0" fontId="0" fillId="7" borderId="0" xfId="0" applyFill="1">
      <alignment vertical="center"/>
    </xf>
    <xf numFmtId="176" fontId="0" fillId="6" borderId="0" xfId="0" applyNumberFormat="1" applyFill="1">
      <alignment vertical="center"/>
    </xf>
    <xf numFmtId="0" fontId="0" fillId="6" borderId="0" xfId="0" applyFill="1">
      <alignment vertical="center"/>
    </xf>
    <xf numFmtId="178" fontId="0" fillId="3" borderId="0" xfId="0" applyNumberFormat="1" applyFill="1">
      <alignment vertical="center"/>
    </xf>
    <xf numFmtId="0" fontId="9" fillId="0" borderId="0" xfId="0" applyFont="1" applyFill="1" applyAlignment="1">
      <alignment horizontal="justify" vertical="center"/>
    </xf>
    <xf numFmtId="178" fontId="13" fillId="0" borderId="0" xfId="0" applyNumberFormat="1" applyFont="1" applyFill="1" applyAlignment="1">
      <alignment horizontal="right" vertical="center"/>
    </xf>
    <xf numFmtId="178" fontId="13" fillId="3" borderId="0" xfId="0" applyNumberFormat="1" applyFont="1" applyFill="1" applyAlignment="1">
      <alignment horizontal="right" vertical="center"/>
    </xf>
    <xf numFmtId="178" fontId="0" fillId="3" borderId="0" xfId="0" applyNumberFormat="1" applyFill="1" applyAlignment="1">
      <alignment horizontal="right" vertical="center"/>
    </xf>
    <xf numFmtId="178" fontId="13" fillId="0" borderId="0" xfId="0" applyNumberFormat="1" applyFont="1" applyAlignment="1">
      <alignment horizontal="justify" vertical="center"/>
    </xf>
    <xf numFmtId="178" fontId="13" fillId="3" borderId="0" xfId="0" applyNumberFormat="1" applyFont="1" applyFill="1" applyAlignment="1">
      <alignment horizontal="justify" vertical="center"/>
    </xf>
    <xf numFmtId="177" fontId="9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3" borderId="0" xfId="0" applyFont="1" applyFill="1" applyAlignment="1">
      <alignment horizontal="justify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41"/>
  <sheetViews>
    <sheetView tabSelected="1" topLeftCell="CH1" workbookViewId="0">
      <selection activeCell="CS1" sqref="CS1"/>
    </sheetView>
  </sheetViews>
  <sheetFormatPr defaultRowHeight="16.5" x14ac:dyDescent="0.3"/>
  <cols>
    <col min="1" max="1" width="8.75" style="16" customWidth="1"/>
    <col min="2" max="2" width="6.25" style="12" customWidth="1"/>
    <col min="3" max="3" width="1" style="11" customWidth="1"/>
    <col min="4" max="7" width="8.125" bestFit="1" customWidth="1"/>
    <col min="8" max="8" width="7.25" bestFit="1" customWidth="1"/>
    <col min="9" max="12" width="8.125" bestFit="1" customWidth="1"/>
    <col min="13" max="23" width="9" bestFit="1" customWidth="1"/>
    <col min="24" max="24" width="12" style="27" customWidth="1"/>
    <col min="25" max="25" width="1" style="20" customWidth="1"/>
    <col min="26" max="26" width="13.625" style="16" customWidth="1"/>
    <col min="27" max="27" width="15" style="16" customWidth="1"/>
    <col min="28" max="28" width="13.875" style="16" customWidth="1"/>
    <col min="29" max="29" width="14.875" style="21" bestFit="1" customWidth="1"/>
    <col min="30" max="30" width="18" style="16" customWidth="1"/>
    <col min="31" max="31" width="18.625" style="16" customWidth="1"/>
    <col min="32" max="32" width="11.25" style="29" customWidth="1"/>
    <col min="33" max="33" width="1.125" style="24" customWidth="1"/>
    <col min="34" max="34" width="7.75" customWidth="1"/>
    <col min="35" max="40" width="8.625" customWidth="1"/>
    <col min="41" max="41" width="7.75" customWidth="1"/>
    <col min="42" max="42" width="8.625" customWidth="1"/>
    <col min="43" max="43" width="8.75" customWidth="1"/>
    <col min="44" max="53" width="8.625" customWidth="1"/>
    <col min="54" max="54" width="13.25" style="30" customWidth="1"/>
    <col min="55" max="55" width="1" style="20" customWidth="1"/>
    <col min="56" max="56" width="13.625" customWidth="1"/>
    <col min="57" max="57" width="15" bestFit="1" customWidth="1"/>
    <col min="58" max="58" width="13.625" bestFit="1" customWidth="1"/>
    <col min="59" max="59" width="14.875" customWidth="1"/>
    <col min="60" max="60" width="17.75" customWidth="1"/>
    <col min="61" max="61" width="18.375" customWidth="1"/>
    <col min="62" max="62" width="11.125" style="32" customWidth="1"/>
    <col min="63" max="63" width="1.125" style="24" customWidth="1"/>
    <col min="64" max="72" width="8.375" customWidth="1"/>
    <col min="73" max="83" width="8.875" customWidth="1"/>
    <col min="84" max="84" width="11.75" style="30" customWidth="1"/>
    <col min="85" max="85" width="1" style="20" customWidth="1"/>
    <col min="86" max="86" width="14" customWidth="1"/>
    <col min="87" max="87" width="15.25" customWidth="1"/>
    <col min="88" max="88" width="14.375" customWidth="1"/>
    <col min="89" max="89" width="14.875" customWidth="1"/>
    <col min="90" max="90" width="18.375" customWidth="1"/>
    <col min="91" max="91" width="18.25" customWidth="1"/>
    <col min="92" max="92" width="11.375" style="32" customWidth="1"/>
    <col min="93" max="93" width="1.125" style="24" customWidth="1"/>
    <col min="94" max="94" width="11.125" customWidth="1"/>
    <col min="95" max="95" width="7.875" style="7" customWidth="1"/>
    <col min="96" max="96" width="8.875" style="8" customWidth="1"/>
    <col min="97" max="97" width="9.75" style="33" customWidth="1"/>
    <col min="98" max="98" width="1" style="11" customWidth="1"/>
    <col min="99" max="99" width="11.125" style="16" customWidth="1"/>
    <col min="100" max="100" width="8.625" style="17" customWidth="1"/>
    <col min="101" max="101" width="10" style="18" customWidth="1"/>
    <col min="102" max="102" width="10.25" style="37" customWidth="1"/>
    <col min="103" max="103" width="0.875" style="11" customWidth="1"/>
    <col min="105" max="105" width="6.75" customWidth="1"/>
    <col min="106" max="106" width="10.375" customWidth="1"/>
    <col min="107" max="107" width="11.25" style="9" customWidth="1"/>
    <col min="109" max="109" width="8.375" customWidth="1"/>
  </cols>
  <sheetData>
    <row r="1" spans="1:109" x14ac:dyDescent="0.3">
      <c r="A1" s="22" t="s">
        <v>85</v>
      </c>
      <c r="B1" s="12" t="s">
        <v>83</v>
      </c>
      <c r="C1" s="10"/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3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5" t="s">
        <v>36</v>
      </c>
      <c r="P1" s="4" t="s">
        <v>37</v>
      </c>
      <c r="Q1" s="5" t="s">
        <v>38</v>
      </c>
      <c r="R1" s="4" t="s">
        <v>39</v>
      </c>
      <c r="S1" s="4" t="s">
        <v>40</v>
      </c>
      <c r="T1" s="5" t="s">
        <v>41</v>
      </c>
      <c r="U1" s="4" t="s">
        <v>42</v>
      </c>
      <c r="V1" s="5" t="s">
        <v>43</v>
      </c>
      <c r="W1" s="5" t="s">
        <v>44</v>
      </c>
      <c r="X1" s="26" t="s">
        <v>89</v>
      </c>
      <c r="Y1" s="19"/>
      <c r="Z1" s="25" t="s">
        <v>7</v>
      </c>
      <c r="AA1" s="25" t="s">
        <v>8</v>
      </c>
      <c r="AB1" s="25" t="s">
        <v>9</v>
      </c>
      <c r="AC1" s="25" t="s">
        <v>10</v>
      </c>
      <c r="AD1" s="25" t="s">
        <v>11</v>
      </c>
      <c r="AE1" s="25" t="s">
        <v>12</v>
      </c>
      <c r="AF1" s="28" t="s">
        <v>88</v>
      </c>
      <c r="AG1" s="23"/>
      <c r="AH1" s="1" t="s">
        <v>5</v>
      </c>
      <c r="AI1" s="1" t="s">
        <v>45</v>
      </c>
      <c r="AJ1" s="1" t="s">
        <v>46</v>
      </c>
      <c r="AK1" s="1" t="s">
        <v>47</v>
      </c>
      <c r="AL1" s="1" t="s">
        <v>48</v>
      </c>
      <c r="AM1" s="3" t="s">
        <v>49</v>
      </c>
      <c r="AN1" s="1" t="s">
        <v>50</v>
      </c>
      <c r="AO1" s="1" t="s">
        <v>51</v>
      </c>
      <c r="AP1" s="1" t="s">
        <v>52</v>
      </c>
      <c r="AQ1" s="1" t="s">
        <v>53</v>
      </c>
      <c r="AR1" s="1" t="s">
        <v>54</v>
      </c>
      <c r="AS1" s="5" t="s">
        <v>55</v>
      </c>
      <c r="AT1" s="4" t="s">
        <v>56</v>
      </c>
      <c r="AU1" s="5" t="s">
        <v>57</v>
      </c>
      <c r="AV1" s="4" t="s">
        <v>58</v>
      </c>
      <c r="AW1" s="4" t="s">
        <v>59</v>
      </c>
      <c r="AX1" s="5" t="s">
        <v>60</v>
      </c>
      <c r="AY1" s="4" t="s">
        <v>61</v>
      </c>
      <c r="AZ1" s="5" t="s">
        <v>62</v>
      </c>
      <c r="BA1" s="5" t="s">
        <v>63</v>
      </c>
      <c r="BB1" s="26" t="s">
        <v>86</v>
      </c>
      <c r="BC1" s="19"/>
      <c r="BD1" s="2" t="s">
        <v>13</v>
      </c>
      <c r="BE1" s="2" t="s">
        <v>14</v>
      </c>
      <c r="BF1" s="2" t="s">
        <v>15</v>
      </c>
      <c r="BG1" s="2" t="s">
        <v>16</v>
      </c>
      <c r="BH1" s="2" t="s">
        <v>17</v>
      </c>
      <c r="BI1" s="2" t="s">
        <v>18</v>
      </c>
      <c r="BJ1" s="28" t="s">
        <v>87</v>
      </c>
      <c r="BK1" s="23"/>
      <c r="BL1" s="1" t="s">
        <v>6</v>
      </c>
      <c r="BM1" s="1" t="s">
        <v>64</v>
      </c>
      <c r="BN1" s="1" t="s">
        <v>65</v>
      </c>
      <c r="BO1" s="1" t="s">
        <v>66</v>
      </c>
      <c r="BP1" s="1" t="s">
        <v>67</v>
      </c>
      <c r="BQ1" s="3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5" t="s">
        <v>74</v>
      </c>
      <c r="BX1" s="4" t="s">
        <v>75</v>
      </c>
      <c r="BY1" s="5" t="s">
        <v>76</v>
      </c>
      <c r="BZ1" s="4" t="s">
        <v>77</v>
      </c>
      <c r="CA1" s="4" t="s">
        <v>78</v>
      </c>
      <c r="CB1" s="5" t="s">
        <v>79</v>
      </c>
      <c r="CC1" s="6" t="s">
        <v>80</v>
      </c>
      <c r="CD1" s="5" t="s">
        <v>81</v>
      </c>
      <c r="CE1" s="5" t="s">
        <v>82</v>
      </c>
      <c r="CF1" s="26" t="s">
        <v>90</v>
      </c>
      <c r="CG1" s="19"/>
      <c r="CH1" s="2" t="s">
        <v>19</v>
      </c>
      <c r="CI1" s="2" t="s">
        <v>20</v>
      </c>
      <c r="CJ1" s="2" t="s">
        <v>21</v>
      </c>
      <c r="CK1" s="2" t="s">
        <v>22</v>
      </c>
      <c r="CL1" s="2" t="s">
        <v>23</v>
      </c>
      <c r="CM1" s="2" t="s">
        <v>24</v>
      </c>
      <c r="CN1" s="28" t="s">
        <v>91</v>
      </c>
      <c r="CO1" s="23"/>
      <c r="CP1" s="13" t="s">
        <v>92</v>
      </c>
      <c r="CQ1" s="14" t="s">
        <v>93</v>
      </c>
      <c r="CR1" s="38" t="s">
        <v>98</v>
      </c>
      <c r="CS1" s="39" t="s">
        <v>97</v>
      </c>
      <c r="CT1" s="15"/>
      <c r="CU1" s="34" t="s">
        <v>94</v>
      </c>
      <c r="CV1" s="40" t="s">
        <v>95</v>
      </c>
      <c r="CW1" s="35" t="s">
        <v>99</v>
      </c>
      <c r="CX1" s="36" t="s">
        <v>100</v>
      </c>
      <c r="CY1" s="15"/>
      <c r="CZ1" s="41" t="s">
        <v>2</v>
      </c>
      <c r="DA1" s="41" t="s">
        <v>1</v>
      </c>
      <c r="DB1" s="41" t="s">
        <v>96</v>
      </c>
      <c r="DC1" s="42" t="s">
        <v>101</v>
      </c>
      <c r="DD1" s="41" t="s">
        <v>0</v>
      </c>
      <c r="DE1" s="41" t="s">
        <v>84</v>
      </c>
    </row>
    <row r="2" spans="1:109" x14ac:dyDescent="0.3">
      <c r="A2" s="16" t="s">
        <v>3</v>
      </c>
      <c r="B2" s="1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0</v>
      </c>
      <c r="U2">
        <v>1</v>
      </c>
      <c r="V2">
        <v>0</v>
      </c>
      <c r="W2">
        <v>1</v>
      </c>
      <c r="X2" s="27">
        <v>85</v>
      </c>
      <c r="Z2" s="16">
        <v>200</v>
      </c>
      <c r="AA2" s="16">
        <v>150</v>
      </c>
      <c r="AB2" s="16">
        <v>75</v>
      </c>
      <c r="AC2" s="21">
        <v>150</v>
      </c>
      <c r="AD2" s="16">
        <v>150</v>
      </c>
      <c r="AE2" s="16">
        <v>100</v>
      </c>
      <c r="AF2" s="29">
        <f>SUM(Z2,AA2,AB2,AC2,AD2,AE2)*100/1200</f>
        <v>68.75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0</v>
      </c>
      <c r="AY2">
        <v>1</v>
      </c>
      <c r="AZ2">
        <v>1</v>
      </c>
      <c r="BA2">
        <v>1</v>
      </c>
      <c r="BB2" s="30">
        <f t="shared" ref="BB2:BB41" si="0">SUM(AH2:BA2)*100/20</f>
        <v>95</v>
      </c>
      <c r="BD2">
        <v>200</v>
      </c>
      <c r="BE2">
        <v>150</v>
      </c>
      <c r="BF2">
        <v>75</v>
      </c>
      <c r="BG2">
        <v>150</v>
      </c>
      <c r="BH2">
        <v>150</v>
      </c>
      <c r="BI2">
        <v>150</v>
      </c>
      <c r="BJ2" s="31">
        <f>SUM(BD2,BE2,BF2,BG2,BH2,BI2)*100/1200</f>
        <v>72.916666666666671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0</v>
      </c>
      <c r="CC2">
        <v>1</v>
      </c>
      <c r="CD2">
        <v>0</v>
      </c>
      <c r="CE2">
        <v>1</v>
      </c>
      <c r="CF2" s="30">
        <f t="shared" ref="CF2:CF41" si="1">SUM(BL2:CE2)*100/20</f>
        <v>90</v>
      </c>
      <c r="CH2">
        <v>300</v>
      </c>
      <c r="CI2">
        <v>150</v>
      </c>
      <c r="CJ2">
        <v>50</v>
      </c>
      <c r="CK2">
        <v>150</v>
      </c>
      <c r="CL2">
        <v>150</v>
      </c>
      <c r="CM2">
        <v>100</v>
      </c>
      <c r="CN2" s="31">
        <f>SUM(CH2,CI2,CJ2,CK2,CL2,CM2)*100/1200</f>
        <v>75</v>
      </c>
      <c r="CP2">
        <v>23</v>
      </c>
      <c r="CQ2" s="7">
        <f>CP2/12</f>
        <v>1.9166666666666667</v>
      </c>
      <c r="CR2" s="8">
        <v>2</v>
      </c>
      <c r="CS2" s="33">
        <v>1</v>
      </c>
      <c r="CU2" s="16">
        <v>23</v>
      </c>
      <c r="CV2" s="17">
        <f>CU2/12</f>
        <v>1.9166666666666667</v>
      </c>
      <c r="CW2" s="18">
        <v>2</v>
      </c>
      <c r="CX2" s="37">
        <v>1</v>
      </c>
      <c r="CZ2">
        <v>1</v>
      </c>
      <c r="DA2">
        <v>60</v>
      </c>
      <c r="DB2">
        <v>6</v>
      </c>
      <c r="DC2" s="9">
        <v>1</v>
      </c>
      <c r="DD2">
        <v>0</v>
      </c>
      <c r="DE2">
        <v>2</v>
      </c>
    </row>
    <row r="3" spans="1:109" x14ac:dyDescent="0.3">
      <c r="A3" s="16" t="s">
        <v>3</v>
      </c>
      <c r="B3" s="12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0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0</v>
      </c>
      <c r="U3">
        <v>1</v>
      </c>
      <c r="V3">
        <v>1</v>
      </c>
      <c r="W3">
        <v>1</v>
      </c>
      <c r="X3" s="27">
        <v>90</v>
      </c>
      <c r="Z3" s="16">
        <v>300</v>
      </c>
      <c r="AA3" s="16">
        <v>200</v>
      </c>
      <c r="AB3" s="16">
        <v>100</v>
      </c>
      <c r="AC3" s="21">
        <v>150</v>
      </c>
      <c r="AD3" s="16">
        <v>150</v>
      </c>
      <c r="AE3" s="16">
        <v>150</v>
      </c>
      <c r="AF3" s="29">
        <f>SUM(Z3,AA3,AB3,AC3,AD3,AE3)*100/1200</f>
        <v>87.5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 s="30">
        <f t="shared" si="0"/>
        <v>100</v>
      </c>
      <c r="BD3">
        <v>300</v>
      </c>
      <c r="BE3">
        <v>200</v>
      </c>
      <c r="BF3">
        <v>100</v>
      </c>
      <c r="BG3">
        <v>150</v>
      </c>
      <c r="BH3">
        <v>150</v>
      </c>
      <c r="BI3">
        <v>150</v>
      </c>
      <c r="BJ3" s="31">
        <f>SUM(BD3,BE3,BF3,BG3,BH3,BI3)*100/1200</f>
        <v>87.5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0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 s="30">
        <f t="shared" si="1"/>
        <v>95</v>
      </c>
      <c r="CH3">
        <v>300</v>
      </c>
      <c r="CI3">
        <v>200</v>
      </c>
      <c r="CJ3">
        <v>100</v>
      </c>
      <c r="CK3">
        <v>150</v>
      </c>
      <c r="CL3">
        <v>150</v>
      </c>
      <c r="CM3">
        <v>150</v>
      </c>
      <c r="CN3" s="31">
        <f>SUM(CH3,CI3,CJ3,CK3,CL3,CM3)*100/1200</f>
        <v>87.5</v>
      </c>
      <c r="CP3">
        <v>9</v>
      </c>
      <c r="CQ3" s="7">
        <f t="shared" ref="CQ3:CQ41" si="2">CP3/12</f>
        <v>0.75</v>
      </c>
      <c r="CR3" s="8">
        <v>1</v>
      </c>
      <c r="CS3" s="33">
        <v>1</v>
      </c>
      <c r="CU3" s="16">
        <v>8</v>
      </c>
      <c r="CV3" s="17">
        <f t="shared" ref="CV3:CV41" si="3">CU3/12</f>
        <v>0.66666666666666663</v>
      </c>
      <c r="CW3" s="18">
        <v>1</v>
      </c>
      <c r="CX3" s="37">
        <v>1</v>
      </c>
      <c r="CZ3">
        <v>1</v>
      </c>
      <c r="DA3">
        <v>80</v>
      </c>
      <c r="DB3">
        <v>8</v>
      </c>
      <c r="DC3" s="9">
        <v>2</v>
      </c>
      <c r="DD3">
        <v>0</v>
      </c>
      <c r="DE3">
        <v>3</v>
      </c>
    </row>
    <row r="4" spans="1:109" x14ac:dyDescent="0.3">
      <c r="A4" s="16" t="s">
        <v>3</v>
      </c>
      <c r="B4" s="12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0</v>
      </c>
      <c r="R4">
        <v>1</v>
      </c>
      <c r="S4">
        <v>1</v>
      </c>
      <c r="T4">
        <v>0</v>
      </c>
      <c r="U4">
        <v>1</v>
      </c>
      <c r="V4">
        <v>0</v>
      </c>
      <c r="W4">
        <v>1</v>
      </c>
      <c r="X4" s="27">
        <v>80</v>
      </c>
      <c r="Z4" s="16">
        <v>200</v>
      </c>
      <c r="AA4" s="16">
        <v>150</v>
      </c>
      <c r="AB4" s="16">
        <v>75</v>
      </c>
      <c r="AC4" s="21">
        <v>150</v>
      </c>
      <c r="AD4" s="16">
        <v>150</v>
      </c>
      <c r="AE4" s="16">
        <v>150</v>
      </c>
      <c r="AF4" s="29">
        <f>SUM(Z4,AA4,AB4,AC4,AD4,AE4)*100/1200</f>
        <v>72.916666666666671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 s="30">
        <f t="shared" si="0"/>
        <v>100</v>
      </c>
      <c r="BD4">
        <v>300</v>
      </c>
      <c r="BE4">
        <v>150</v>
      </c>
      <c r="BF4">
        <v>75</v>
      </c>
      <c r="BG4">
        <v>150</v>
      </c>
      <c r="BH4">
        <v>150</v>
      </c>
      <c r="BI4">
        <v>150</v>
      </c>
      <c r="BJ4" s="31">
        <f>SUM(BD4,BE4,BF4,BG4,BH4,BI4)*100/1200</f>
        <v>81.25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0</v>
      </c>
      <c r="CC4">
        <v>1</v>
      </c>
      <c r="CD4">
        <v>0</v>
      </c>
      <c r="CE4">
        <v>1</v>
      </c>
      <c r="CF4" s="30">
        <f t="shared" si="1"/>
        <v>90</v>
      </c>
      <c r="CH4">
        <v>300</v>
      </c>
      <c r="CI4">
        <v>150</v>
      </c>
      <c r="CJ4">
        <v>75</v>
      </c>
      <c r="CK4">
        <v>150</v>
      </c>
      <c r="CL4">
        <v>150</v>
      </c>
      <c r="CM4">
        <v>150</v>
      </c>
      <c r="CN4" s="31">
        <f>SUM(CH4,CI4,CJ4,CK4,CL4,CM4)*100/1200</f>
        <v>81.25</v>
      </c>
      <c r="CP4">
        <v>27</v>
      </c>
      <c r="CQ4" s="7">
        <f t="shared" si="2"/>
        <v>2.25</v>
      </c>
      <c r="CR4" s="8">
        <v>3</v>
      </c>
      <c r="CS4" s="33">
        <v>2</v>
      </c>
      <c r="CU4" s="16">
        <v>27</v>
      </c>
      <c r="CV4" s="17">
        <f t="shared" si="3"/>
        <v>2.25</v>
      </c>
      <c r="CW4" s="18">
        <v>3</v>
      </c>
      <c r="CX4" s="37">
        <v>2</v>
      </c>
      <c r="CZ4">
        <v>2</v>
      </c>
      <c r="DA4">
        <v>73</v>
      </c>
      <c r="DB4">
        <v>7</v>
      </c>
      <c r="DC4" s="9">
        <v>2</v>
      </c>
      <c r="DD4">
        <v>0</v>
      </c>
      <c r="DE4">
        <v>1</v>
      </c>
    </row>
    <row r="5" spans="1:109" x14ac:dyDescent="0.3">
      <c r="A5" s="16" t="s">
        <v>3</v>
      </c>
      <c r="B5" s="12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</v>
      </c>
      <c r="J5">
        <v>1</v>
      </c>
      <c r="K5">
        <v>1</v>
      </c>
      <c r="L5">
        <v>1</v>
      </c>
      <c r="M5">
        <v>1</v>
      </c>
      <c r="N5">
        <v>1</v>
      </c>
      <c r="O5">
        <v>0</v>
      </c>
      <c r="P5">
        <v>1</v>
      </c>
      <c r="Q5">
        <v>0</v>
      </c>
      <c r="R5">
        <v>1</v>
      </c>
      <c r="S5">
        <v>1</v>
      </c>
      <c r="T5">
        <v>0</v>
      </c>
      <c r="U5">
        <v>1</v>
      </c>
      <c r="V5">
        <v>0</v>
      </c>
      <c r="W5">
        <v>0</v>
      </c>
      <c r="X5" s="27">
        <v>70</v>
      </c>
      <c r="Z5" s="16">
        <v>200</v>
      </c>
      <c r="AA5" s="16">
        <v>150</v>
      </c>
      <c r="AB5" s="16">
        <v>75</v>
      </c>
      <c r="AC5" s="21">
        <v>200</v>
      </c>
      <c r="AD5" s="16">
        <v>150</v>
      </c>
      <c r="AE5" s="16">
        <v>200</v>
      </c>
      <c r="AF5" s="29">
        <f>SUM(Z5,AA5,AB5,AC5,AD5,AE5)*100/1200</f>
        <v>81.25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0</v>
      </c>
      <c r="AT5">
        <v>1</v>
      </c>
      <c r="AU5">
        <v>1</v>
      </c>
      <c r="AV5">
        <v>1</v>
      </c>
      <c r="AW5">
        <v>1</v>
      </c>
      <c r="AX5">
        <v>0</v>
      </c>
      <c r="AY5">
        <v>1</v>
      </c>
      <c r="AZ5">
        <v>1</v>
      </c>
      <c r="BA5">
        <v>1</v>
      </c>
      <c r="BB5" s="30">
        <f t="shared" si="0"/>
        <v>90</v>
      </c>
      <c r="BD5">
        <v>300</v>
      </c>
      <c r="BE5">
        <v>200</v>
      </c>
      <c r="BF5">
        <v>100</v>
      </c>
      <c r="BG5">
        <v>200</v>
      </c>
      <c r="BH5">
        <v>150</v>
      </c>
      <c r="BI5">
        <v>200</v>
      </c>
      <c r="BJ5" s="31">
        <f>SUM(BD5,BE5,BF5,BG5,BH5,BI5)*100/1200</f>
        <v>95.833333333333329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0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0</v>
      </c>
      <c r="CE5">
        <v>0</v>
      </c>
      <c r="CF5" s="30">
        <f t="shared" si="1"/>
        <v>85</v>
      </c>
      <c r="CH5">
        <v>300</v>
      </c>
      <c r="CI5">
        <v>200</v>
      </c>
      <c r="CJ5">
        <v>100</v>
      </c>
      <c r="CK5">
        <v>150</v>
      </c>
      <c r="CL5">
        <v>150</v>
      </c>
      <c r="CM5">
        <v>200</v>
      </c>
      <c r="CN5" s="31">
        <f>SUM(CH5,CI5,CJ5,CK5,CL5,CM5)*100/1200</f>
        <v>91.666666666666671</v>
      </c>
      <c r="CP5">
        <v>15</v>
      </c>
      <c r="CQ5" s="7">
        <f t="shared" si="2"/>
        <v>1.25</v>
      </c>
      <c r="CR5" s="8">
        <v>2</v>
      </c>
      <c r="CS5" s="33">
        <v>1</v>
      </c>
      <c r="CU5" s="16">
        <v>15</v>
      </c>
      <c r="CV5" s="17">
        <f t="shared" si="3"/>
        <v>1.25</v>
      </c>
      <c r="CW5" s="18">
        <v>2</v>
      </c>
      <c r="CX5" s="37">
        <v>1</v>
      </c>
      <c r="CZ5">
        <v>2</v>
      </c>
      <c r="DA5">
        <v>60</v>
      </c>
      <c r="DB5">
        <v>6</v>
      </c>
      <c r="DC5" s="9">
        <v>1</v>
      </c>
      <c r="DD5">
        <v>1</v>
      </c>
      <c r="DE5">
        <v>2</v>
      </c>
    </row>
    <row r="6" spans="1:109" x14ac:dyDescent="0.3">
      <c r="A6" s="16" t="s">
        <v>3</v>
      </c>
      <c r="B6" s="12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  <c r="L6">
        <v>1</v>
      </c>
      <c r="M6">
        <v>1</v>
      </c>
      <c r="N6">
        <v>1</v>
      </c>
      <c r="O6">
        <v>0</v>
      </c>
      <c r="P6">
        <v>1</v>
      </c>
      <c r="Q6">
        <v>1</v>
      </c>
      <c r="R6">
        <v>0</v>
      </c>
      <c r="S6">
        <v>1</v>
      </c>
      <c r="T6">
        <v>1</v>
      </c>
      <c r="U6">
        <v>1</v>
      </c>
      <c r="V6">
        <v>0</v>
      </c>
      <c r="W6">
        <v>1</v>
      </c>
      <c r="X6" s="27">
        <v>80</v>
      </c>
      <c r="Z6" s="16">
        <v>100</v>
      </c>
      <c r="AA6" s="16">
        <v>0</v>
      </c>
      <c r="AB6" s="16">
        <v>0</v>
      </c>
      <c r="AC6" s="21">
        <v>150</v>
      </c>
      <c r="AD6" s="16">
        <v>100</v>
      </c>
      <c r="AE6" s="16">
        <v>100</v>
      </c>
      <c r="AF6" s="29">
        <f>SUM(Z6,AA6,AB6,AC6,AD6,AE6)*100/1200</f>
        <v>37.5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0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 s="30">
        <f t="shared" si="0"/>
        <v>95</v>
      </c>
      <c r="BD6">
        <v>200</v>
      </c>
      <c r="BE6">
        <v>100</v>
      </c>
      <c r="BF6">
        <v>50</v>
      </c>
      <c r="BG6">
        <v>150</v>
      </c>
      <c r="BH6">
        <v>150</v>
      </c>
      <c r="BI6">
        <v>150</v>
      </c>
      <c r="BJ6" s="31">
        <f>SUM(BD6,BE6,BF6,BG6,BH6,BI6)*100/1200</f>
        <v>66.666666666666671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0</v>
      </c>
      <c r="CA6">
        <v>1</v>
      </c>
      <c r="CB6">
        <v>1</v>
      </c>
      <c r="CC6">
        <v>1</v>
      </c>
      <c r="CD6">
        <v>0</v>
      </c>
      <c r="CE6">
        <v>1</v>
      </c>
      <c r="CF6" s="30">
        <f t="shared" si="1"/>
        <v>90</v>
      </c>
      <c r="CH6">
        <v>200</v>
      </c>
      <c r="CI6">
        <v>50</v>
      </c>
      <c r="CJ6">
        <v>50</v>
      </c>
      <c r="CK6">
        <v>150</v>
      </c>
      <c r="CL6">
        <v>100</v>
      </c>
      <c r="CM6">
        <v>150</v>
      </c>
      <c r="CN6" s="31">
        <f>SUM(CH6,CI6,CJ6,CK6,CL6,CM6)*100/1200</f>
        <v>58.333333333333336</v>
      </c>
      <c r="CP6">
        <v>60</v>
      </c>
      <c r="CQ6" s="7">
        <f t="shared" si="2"/>
        <v>5</v>
      </c>
      <c r="CR6" s="8">
        <v>4</v>
      </c>
      <c r="CS6" s="33">
        <v>3</v>
      </c>
      <c r="CU6" s="16">
        <v>35</v>
      </c>
      <c r="CV6" s="17">
        <f t="shared" si="3"/>
        <v>2.9166666666666665</v>
      </c>
      <c r="CW6" s="18">
        <v>3</v>
      </c>
      <c r="CX6" s="37">
        <v>2</v>
      </c>
      <c r="CZ6">
        <v>2</v>
      </c>
      <c r="DA6">
        <v>57</v>
      </c>
      <c r="DB6">
        <v>5</v>
      </c>
      <c r="DC6" s="9">
        <v>1</v>
      </c>
      <c r="DD6">
        <v>2</v>
      </c>
      <c r="DE6">
        <v>2</v>
      </c>
    </row>
    <row r="7" spans="1:109" x14ac:dyDescent="0.3">
      <c r="A7" s="16" t="s">
        <v>3</v>
      </c>
      <c r="B7" s="12">
        <v>1</v>
      </c>
      <c r="D7">
        <v>0</v>
      </c>
      <c r="E7">
        <v>0</v>
      </c>
      <c r="F7">
        <v>1</v>
      </c>
      <c r="G7">
        <v>0</v>
      </c>
      <c r="H7">
        <v>1</v>
      </c>
      <c r="I7">
        <v>0</v>
      </c>
      <c r="J7">
        <v>1</v>
      </c>
      <c r="K7">
        <v>0</v>
      </c>
      <c r="L7">
        <v>0</v>
      </c>
      <c r="M7">
        <v>1</v>
      </c>
      <c r="N7">
        <v>1</v>
      </c>
      <c r="O7">
        <v>0</v>
      </c>
      <c r="P7">
        <v>1</v>
      </c>
      <c r="Q7">
        <v>0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 s="27">
        <v>40</v>
      </c>
      <c r="Z7" s="16">
        <v>300</v>
      </c>
      <c r="AA7" s="16">
        <v>200</v>
      </c>
      <c r="AB7" s="16">
        <v>100</v>
      </c>
      <c r="AC7" s="21">
        <v>150</v>
      </c>
      <c r="AD7" s="16">
        <v>100</v>
      </c>
      <c r="AE7" s="16">
        <v>100</v>
      </c>
      <c r="AF7" s="29">
        <f>SUM(Z7,AA7,AB7,AC7,AD7,AE7)*100/1200</f>
        <v>79.166666666666671</v>
      </c>
      <c r="AH7">
        <v>1</v>
      </c>
      <c r="AI7">
        <v>0</v>
      </c>
      <c r="AJ7">
        <v>1</v>
      </c>
      <c r="AK7">
        <v>0</v>
      </c>
      <c r="AL7">
        <v>1</v>
      </c>
      <c r="AM7">
        <v>1</v>
      </c>
      <c r="AN7">
        <v>1</v>
      </c>
      <c r="AO7">
        <v>1</v>
      </c>
      <c r="AP7">
        <v>0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0</v>
      </c>
      <c r="AY7">
        <v>1</v>
      </c>
      <c r="AZ7">
        <v>1</v>
      </c>
      <c r="BA7">
        <v>1</v>
      </c>
      <c r="BB7" s="30">
        <f t="shared" si="0"/>
        <v>80</v>
      </c>
      <c r="BD7">
        <v>300</v>
      </c>
      <c r="BE7">
        <v>200</v>
      </c>
      <c r="BF7">
        <v>100</v>
      </c>
      <c r="BG7">
        <v>150</v>
      </c>
      <c r="BH7">
        <v>150</v>
      </c>
      <c r="BI7">
        <v>200</v>
      </c>
      <c r="BJ7" s="31">
        <f>SUM(BD7,BE7,BF7,BG7,BH7,BI7)*100/1200</f>
        <v>91.666666666666671</v>
      </c>
      <c r="BL7">
        <v>0</v>
      </c>
      <c r="BM7">
        <v>0</v>
      </c>
      <c r="BN7">
        <v>1</v>
      </c>
      <c r="BO7">
        <v>0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0</v>
      </c>
      <c r="BX7">
        <v>1</v>
      </c>
      <c r="BY7">
        <v>0</v>
      </c>
      <c r="BZ7">
        <v>1</v>
      </c>
      <c r="CA7">
        <v>1</v>
      </c>
      <c r="CB7">
        <v>0</v>
      </c>
      <c r="CC7">
        <v>1</v>
      </c>
      <c r="CD7">
        <v>1</v>
      </c>
      <c r="CE7">
        <v>1</v>
      </c>
      <c r="CF7" s="30">
        <f t="shared" si="1"/>
        <v>70</v>
      </c>
      <c r="CH7">
        <v>300</v>
      </c>
      <c r="CI7">
        <v>200</v>
      </c>
      <c r="CJ7">
        <v>100</v>
      </c>
      <c r="CK7">
        <v>200</v>
      </c>
      <c r="CL7">
        <v>150</v>
      </c>
      <c r="CM7">
        <v>150</v>
      </c>
      <c r="CN7" s="31">
        <f>SUM(CH7,CI7,CJ7,CK7,CL7,CM7)*100/1200</f>
        <v>91.666666666666671</v>
      </c>
      <c r="CP7">
        <v>11</v>
      </c>
      <c r="CQ7" s="7">
        <f t="shared" si="2"/>
        <v>0.91666666666666663</v>
      </c>
      <c r="CR7" s="8">
        <v>1</v>
      </c>
      <c r="CS7" s="33">
        <v>1</v>
      </c>
      <c r="CU7" s="16">
        <v>11</v>
      </c>
      <c r="CV7" s="17">
        <f t="shared" si="3"/>
        <v>0.91666666666666663</v>
      </c>
      <c r="CW7" s="18">
        <v>1</v>
      </c>
      <c r="CX7" s="37">
        <v>1</v>
      </c>
      <c r="CZ7">
        <v>1</v>
      </c>
      <c r="DA7">
        <v>54</v>
      </c>
      <c r="DB7">
        <v>5</v>
      </c>
      <c r="DC7" s="9">
        <v>1</v>
      </c>
      <c r="DD7">
        <v>0</v>
      </c>
      <c r="DE7">
        <v>1</v>
      </c>
    </row>
    <row r="8" spans="1:109" x14ac:dyDescent="0.3">
      <c r="A8" s="16" t="s">
        <v>3</v>
      </c>
      <c r="B8" s="12">
        <v>1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0</v>
      </c>
      <c r="L8">
        <v>1</v>
      </c>
      <c r="M8">
        <v>1</v>
      </c>
      <c r="N8">
        <v>1</v>
      </c>
      <c r="O8">
        <v>1</v>
      </c>
      <c r="P8">
        <v>1</v>
      </c>
      <c r="Q8">
        <v>0</v>
      </c>
      <c r="R8">
        <v>1</v>
      </c>
      <c r="S8">
        <v>1</v>
      </c>
      <c r="T8">
        <v>0</v>
      </c>
      <c r="U8">
        <v>0</v>
      </c>
      <c r="V8">
        <v>0</v>
      </c>
      <c r="W8">
        <v>1</v>
      </c>
      <c r="X8" s="27">
        <v>60</v>
      </c>
      <c r="Z8" s="16">
        <v>200</v>
      </c>
      <c r="AA8" s="16">
        <v>150</v>
      </c>
      <c r="AB8" s="16">
        <v>75</v>
      </c>
      <c r="AC8" s="21">
        <v>150</v>
      </c>
      <c r="AD8" s="16">
        <v>100</v>
      </c>
      <c r="AE8" s="16">
        <v>100</v>
      </c>
      <c r="AF8" s="29">
        <f>SUM(Z8,AA8,AB8,AC8,AD8,AE8)*100/1200</f>
        <v>64.583333333333329</v>
      </c>
      <c r="AH8">
        <v>1</v>
      </c>
      <c r="AI8">
        <v>1</v>
      </c>
      <c r="AJ8">
        <v>0</v>
      </c>
      <c r="AK8">
        <v>0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0</v>
      </c>
      <c r="AZ8">
        <v>0</v>
      </c>
      <c r="BA8">
        <v>1</v>
      </c>
      <c r="BB8" s="30">
        <f t="shared" si="0"/>
        <v>80</v>
      </c>
      <c r="BD8">
        <v>300</v>
      </c>
      <c r="BE8">
        <v>150</v>
      </c>
      <c r="BF8">
        <v>75</v>
      </c>
      <c r="BG8">
        <v>150</v>
      </c>
      <c r="BH8">
        <v>100</v>
      </c>
      <c r="BI8">
        <v>150</v>
      </c>
      <c r="BJ8" s="31">
        <f>SUM(BD8,BE8,BF8,BG8,BH8,BI8)*100/1200</f>
        <v>77.083333333333329</v>
      </c>
      <c r="BL8">
        <v>1</v>
      </c>
      <c r="BM8">
        <v>1</v>
      </c>
      <c r="BN8">
        <v>0</v>
      </c>
      <c r="BO8">
        <v>0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0</v>
      </c>
      <c r="BZ8">
        <v>1</v>
      </c>
      <c r="CA8">
        <v>1</v>
      </c>
      <c r="CB8">
        <v>1</v>
      </c>
      <c r="CC8">
        <v>0</v>
      </c>
      <c r="CD8">
        <v>0</v>
      </c>
      <c r="CE8">
        <v>1</v>
      </c>
      <c r="CF8" s="30">
        <f t="shared" si="1"/>
        <v>75</v>
      </c>
      <c r="CH8">
        <v>300</v>
      </c>
      <c r="CI8">
        <v>150</v>
      </c>
      <c r="CJ8">
        <v>75</v>
      </c>
      <c r="CK8">
        <v>150</v>
      </c>
      <c r="CL8">
        <v>150</v>
      </c>
      <c r="CM8">
        <v>150</v>
      </c>
      <c r="CN8" s="31">
        <f>SUM(CH8,CI8,CJ8,CK8,CL8,CM8)*100/1200</f>
        <v>81.25</v>
      </c>
      <c r="CP8">
        <v>14</v>
      </c>
      <c r="CQ8" s="7">
        <f t="shared" si="2"/>
        <v>1.1666666666666667</v>
      </c>
      <c r="CR8" s="8">
        <v>2</v>
      </c>
      <c r="CS8" s="33">
        <v>1</v>
      </c>
      <c r="CU8" s="16">
        <v>14</v>
      </c>
      <c r="CV8" s="17">
        <f t="shared" si="3"/>
        <v>1.1666666666666667</v>
      </c>
      <c r="CW8" s="18">
        <v>2</v>
      </c>
      <c r="CX8" s="37">
        <v>1</v>
      </c>
      <c r="CZ8">
        <v>1</v>
      </c>
      <c r="DA8">
        <v>60</v>
      </c>
      <c r="DB8">
        <v>6</v>
      </c>
      <c r="DC8" s="9">
        <v>1</v>
      </c>
      <c r="DD8">
        <v>1</v>
      </c>
      <c r="DE8">
        <v>2</v>
      </c>
    </row>
    <row r="9" spans="1:109" x14ac:dyDescent="0.3">
      <c r="A9" s="16" t="s">
        <v>3</v>
      </c>
      <c r="B9" s="12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0</v>
      </c>
      <c r="P9">
        <v>1</v>
      </c>
      <c r="Q9">
        <v>1</v>
      </c>
      <c r="R9">
        <v>0</v>
      </c>
      <c r="S9">
        <v>1</v>
      </c>
      <c r="T9">
        <v>0</v>
      </c>
      <c r="U9">
        <v>1</v>
      </c>
      <c r="V9">
        <v>0</v>
      </c>
      <c r="W9">
        <v>1</v>
      </c>
      <c r="X9" s="27">
        <v>80</v>
      </c>
      <c r="Z9" s="16">
        <v>200</v>
      </c>
      <c r="AA9" s="16">
        <v>100</v>
      </c>
      <c r="AB9" s="16">
        <v>50</v>
      </c>
      <c r="AC9" s="21">
        <v>150</v>
      </c>
      <c r="AD9" s="16">
        <v>100</v>
      </c>
      <c r="AE9" s="16">
        <v>100</v>
      </c>
      <c r="AF9" s="29">
        <f>SUM(Z9,AA9,AB9,AC9,AD9,AE9)*100/1200</f>
        <v>58.333333333333336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0</v>
      </c>
      <c r="AW9">
        <v>1</v>
      </c>
      <c r="AX9">
        <v>1</v>
      </c>
      <c r="AY9">
        <v>1</v>
      </c>
      <c r="AZ9">
        <v>1</v>
      </c>
      <c r="BA9">
        <v>1</v>
      </c>
      <c r="BB9" s="30">
        <f t="shared" si="0"/>
        <v>95</v>
      </c>
      <c r="BD9">
        <v>200</v>
      </c>
      <c r="BE9">
        <v>150</v>
      </c>
      <c r="BF9">
        <v>75</v>
      </c>
      <c r="BG9">
        <v>150</v>
      </c>
      <c r="BH9">
        <v>150</v>
      </c>
      <c r="BI9">
        <v>100</v>
      </c>
      <c r="BJ9" s="31">
        <f>SUM(BD9,BE9,BF9,BG9,BH9,BI9)*100/1200</f>
        <v>68.75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0</v>
      </c>
      <c r="CA9">
        <v>1</v>
      </c>
      <c r="CB9">
        <v>1</v>
      </c>
      <c r="CC9">
        <v>1</v>
      </c>
      <c r="CD9">
        <v>0</v>
      </c>
      <c r="CE9">
        <v>1</v>
      </c>
      <c r="CF9" s="30">
        <f t="shared" si="1"/>
        <v>90</v>
      </c>
      <c r="CH9">
        <v>200</v>
      </c>
      <c r="CI9">
        <v>150</v>
      </c>
      <c r="CJ9">
        <v>75</v>
      </c>
      <c r="CK9">
        <v>150</v>
      </c>
      <c r="CL9">
        <v>100</v>
      </c>
      <c r="CM9">
        <v>150</v>
      </c>
      <c r="CN9" s="31">
        <f>SUM(CH9,CI9,CJ9,CK9,CL9,CM9)*100/1200</f>
        <v>68.75</v>
      </c>
      <c r="CP9">
        <v>14</v>
      </c>
      <c r="CQ9" s="7">
        <f t="shared" si="2"/>
        <v>1.1666666666666667</v>
      </c>
      <c r="CR9" s="8">
        <v>2</v>
      </c>
      <c r="CS9" s="33">
        <v>1</v>
      </c>
      <c r="CU9" s="16">
        <v>14</v>
      </c>
      <c r="CV9" s="17">
        <f t="shared" si="3"/>
        <v>1.1666666666666667</v>
      </c>
      <c r="CW9" s="18">
        <v>2</v>
      </c>
      <c r="CX9" s="37">
        <v>1</v>
      </c>
      <c r="CZ9">
        <v>1</v>
      </c>
      <c r="DA9">
        <v>57</v>
      </c>
      <c r="DB9">
        <v>5</v>
      </c>
      <c r="DC9" s="9">
        <v>1</v>
      </c>
      <c r="DD9">
        <v>1</v>
      </c>
      <c r="DE9">
        <v>2</v>
      </c>
    </row>
    <row r="10" spans="1:109" x14ac:dyDescent="0.3">
      <c r="A10" s="16" t="s">
        <v>3</v>
      </c>
      <c r="B10" s="12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0</v>
      </c>
      <c r="S10">
        <v>1</v>
      </c>
      <c r="T10">
        <v>0</v>
      </c>
      <c r="U10">
        <v>1</v>
      </c>
      <c r="V10">
        <v>0</v>
      </c>
      <c r="W10">
        <v>1</v>
      </c>
      <c r="X10" s="27">
        <v>80</v>
      </c>
      <c r="Z10" s="16">
        <v>200</v>
      </c>
      <c r="AA10" s="16">
        <v>150</v>
      </c>
      <c r="AB10" s="16">
        <v>75</v>
      </c>
      <c r="AC10" s="21">
        <v>100</v>
      </c>
      <c r="AD10" s="16">
        <v>100</v>
      </c>
      <c r="AE10" s="16">
        <v>100</v>
      </c>
      <c r="AF10" s="29">
        <f>SUM(Z10,AA10,AB10,AC10,AD10,AE10)*100/1200</f>
        <v>60.416666666666664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0</v>
      </c>
      <c r="AW10">
        <v>1</v>
      </c>
      <c r="AX10">
        <v>1</v>
      </c>
      <c r="AY10">
        <v>1</v>
      </c>
      <c r="AZ10">
        <v>1</v>
      </c>
      <c r="BA10">
        <v>1</v>
      </c>
      <c r="BB10" s="30">
        <f t="shared" si="0"/>
        <v>95</v>
      </c>
      <c r="BD10">
        <v>200</v>
      </c>
      <c r="BE10">
        <v>200</v>
      </c>
      <c r="BF10">
        <v>100</v>
      </c>
      <c r="BG10">
        <v>150</v>
      </c>
      <c r="BH10">
        <v>150</v>
      </c>
      <c r="BI10">
        <v>150</v>
      </c>
      <c r="BJ10" s="31">
        <f>SUM(BD10,BE10,BF10,BG10,BH10,BI10)*100/1200</f>
        <v>79.166666666666671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0</v>
      </c>
      <c r="CE10">
        <v>1</v>
      </c>
      <c r="CF10" s="30">
        <f t="shared" si="1"/>
        <v>95</v>
      </c>
      <c r="CH10">
        <v>300</v>
      </c>
      <c r="CI10">
        <v>200</v>
      </c>
      <c r="CJ10">
        <v>100</v>
      </c>
      <c r="CK10">
        <v>100</v>
      </c>
      <c r="CL10">
        <v>100</v>
      </c>
      <c r="CM10">
        <v>150</v>
      </c>
      <c r="CN10" s="31">
        <f>SUM(CH10,CI10,CJ10,CK10,CL10,CM10)*100/1200</f>
        <v>79.166666666666671</v>
      </c>
      <c r="CP10">
        <v>19</v>
      </c>
      <c r="CQ10" s="7">
        <f t="shared" si="2"/>
        <v>1.5833333333333333</v>
      </c>
      <c r="CR10" s="8">
        <v>2</v>
      </c>
      <c r="CS10" s="33">
        <v>1</v>
      </c>
      <c r="CU10" s="16">
        <v>17</v>
      </c>
      <c r="CV10" s="17">
        <f t="shared" si="3"/>
        <v>1.4166666666666667</v>
      </c>
      <c r="CW10" s="18">
        <v>2</v>
      </c>
      <c r="CX10" s="37">
        <v>1</v>
      </c>
      <c r="CZ10">
        <v>1</v>
      </c>
      <c r="DA10">
        <v>43</v>
      </c>
      <c r="DB10">
        <v>4</v>
      </c>
      <c r="DC10" s="9">
        <v>1</v>
      </c>
      <c r="DD10">
        <v>1</v>
      </c>
      <c r="DE10">
        <v>3</v>
      </c>
    </row>
    <row r="11" spans="1:109" x14ac:dyDescent="0.3">
      <c r="A11" s="16" t="s">
        <v>3</v>
      </c>
      <c r="B11" s="12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1</v>
      </c>
      <c r="X11" s="27">
        <v>95</v>
      </c>
      <c r="Z11" s="16">
        <v>100</v>
      </c>
      <c r="AA11" s="16">
        <v>50</v>
      </c>
      <c r="AB11" s="16">
        <v>75</v>
      </c>
      <c r="AC11" s="21">
        <v>150</v>
      </c>
      <c r="AD11" s="16">
        <v>150</v>
      </c>
      <c r="AE11" s="16">
        <v>100</v>
      </c>
      <c r="AF11" s="29">
        <f>SUM(Z11,AA11,AB11,AC11,AD11,AE11)*100/1200</f>
        <v>52.083333333333336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 s="30">
        <f t="shared" si="0"/>
        <v>100</v>
      </c>
      <c r="BD11">
        <v>300</v>
      </c>
      <c r="BE11">
        <v>200</v>
      </c>
      <c r="BF11">
        <v>100</v>
      </c>
      <c r="BG11">
        <v>150</v>
      </c>
      <c r="BH11">
        <v>150</v>
      </c>
      <c r="BI11">
        <v>150</v>
      </c>
      <c r="BJ11" s="31">
        <f>SUM(BD11,BE11,BF11,BG11,BH11,BI11)*100/1200</f>
        <v>87.5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 s="30">
        <f t="shared" si="1"/>
        <v>100</v>
      </c>
      <c r="CH11">
        <v>200</v>
      </c>
      <c r="CI11">
        <v>200</v>
      </c>
      <c r="CJ11">
        <v>100</v>
      </c>
      <c r="CK11">
        <v>150</v>
      </c>
      <c r="CL11">
        <v>150</v>
      </c>
      <c r="CM11">
        <v>100</v>
      </c>
      <c r="CN11" s="31">
        <f>SUM(CH11,CI11,CJ11,CK11,CL11,CM11)*100/1200</f>
        <v>75</v>
      </c>
      <c r="CP11">
        <v>30</v>
      </c>
      <c r="CQ11" s="7">
        <f t="shared" si="2"/>
        <v>2.5</v>
      </c>
      <c r="CR11" s="8">
        <v>3</v>
      </c>
      <c r="CS11" s="33">
        <v>2</v>
      </c>
      <c r="CU11" s="16">
        <v>30</v>
      </c>
      <c r="CV11" s="17">
        <f t="shared" si="3"/>
        <v>2.5</v>
      </c>
      <c r="CW11" s="18">
        <v>3</v>
      </c>
      <c r="CX11" s="37">
        <v>2</v>
      </c>
      <c r="CZ11">
        <v>1</v>
      </c>
      <c r="DA11">
        <v>28</v>
      </c>
      <c r="DB11">
        <v>2</v>
      </c>
      <c r="DC11" s="9">
        <v>1</v>
      </c>
      <c r="DD11">
        <v>0</v>
      </c>
      <c r="DE11">
        <v>3</v>
      </c>
    </row>
    <row r="12" spans="1:109" x14ac:dyDescent="0.3">
      <c r="A12" s="16" t="s">
        <v>3</v>
      </c>
      <c r="B12" s="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0</v>
      </c>
      <c r="R12">
        <v>1</v>
      </c>
      <c r="S12">
        <v>1</v>
      </c>
      <c r="T12">
        <v>0</v>
      </c>
      <c r="U12">
        <v>1</v>
      </c>
      <c r="V12">
        <v>0</v>
      </c>
      <c r="W12">
        <v>1</v>
      </c>
      <c r="X12" s="27">
        <v>80</v>
      </c>
      <c r="Z12" s="16">
        <v>200</v>
      </c>
      <c r="AA12" s="16">
        <v>100</v>
      </c>
      <c r="AB12" s="16">
        <v>75</v>
      </c>
      <c r="AC12" s="21">
        <v>150</v>
      </c>
      <c r="AD12" s="16">
        <v>150</v>
      </c>
      <c r="AE12" s="16">
        <v>100</v>
      </c>
      <c r="AF12" s="29">
        <f>SUM(Z12,AA12,AB12,AC12,AD12,AE12)*100/1200</f>
        <v>64.583333333333329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 s="30">
        <f t="shared" si="0"/>
        <v>100</v>
      </c>
      <c r="BD12">
        <v>300</v>
      </c>
      <c r="BE12">
        <v>150</v>
      </c>
      <c r="BF12">
        <v>75</v>
      </c>
      <c r="BG12">
        <v>150</v>
      </c>
      <c r="BH12">
        <v>150</v>
      </c>
      <c r="BI12">
        <v>100</v>
      </c>
      <c r="BJ12" s="31">
        <f>SUM(BD12,BE12,BF12,BG12,BH12,BI12)*100/1200</f>
        <v>77.083333333333329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0</v>
      </c>
      <c r="BZ12">
        <v>1</v>
      </c>
      <c r="CA12">
        <v>1</v>
      </c>
      <c r="CB12">
        <v>1</v>
      </c>
      <c r="CC12">
        <v>1</v>
      </c>
      <c r="CD12">
        <v>0</v>
      </c>
      <c r="CE12">
        <v>1</v>
      </c>
      <c r="CF12" s="30">
        <f t="shared" si="1"/>
        <v>90</v>
      </c>
      <c r="CH12">
        <v>200</v>
      </c>
      <c r="CI12">
        <v>150</v>
      </c>
      <c r="CJ12">
        <v>75</v>
      </c>
      <c r="CK12">
        <v>150</v>
      </c>
      <c r="CL12">
        <v>150</v>
      </c>
      <c r="CM12">
        <v>100</v>
      </c>
      <c r="CN12" s="31">
        <f>SUM(CH12,CI12,CJ12,CK12,CL12,CM12)*100/1200</f>
        <v>68.75</v>
      </c>
      <c r="CP12">
        <v>43</v>
      </c>
      <c r="CQ12" s="7">
        <f t="shared" si="2"/>
        <v>3.5833333333333335</v>
      </c>
      <c r="CR12" s="8">
        <v>3</v>
      </c>
      <c r="CS12" s="33">
        <v>2</v>
      </c>
      <c r="CU12" s="16">
        <v>43</v>
      </c>
      <c r="CV12" s="17">
        <f t="shared" si="3"/>
        <v>3.5833333333333335</v>
      </c>
      <c r="CW12" s="18">
        <v>3</v>
      </c>
      <c r="CX12" s="37">
        <v>2</v>
      </c>
      <c r="CZ12">
        <v>1</v>
      </c>
      <c r="DA12">
        <v>57</v>
      </c>
      <c r="DB12">
        <v>5</v>
      </c>
      <c r="DC12" s="9">
        <v>1</v>
      </c>
      <c r="DD12">
        <v>0</v>
      </c>
      <c r="DE12">
        <v>2</v>
      </c>
    </row>
    <row r="13" spans="1:109" x14ac:dyDescent="0.3">
      <c r="A13" s="16" t="s">
        <v>3</v>
      </c>
      <c r="B13" s="12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0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</v>
      </c>
      <c r="W13">
        <v>1</v>
      </c>
      <c r="X13" s="27">
        <v>90</v>
      </c>
      <c r="Z13" s="16">
        <v>200</v>
      </c>
      <c r="AA13" s="16">
        <v>100</v>
      </c>
      <c r="AB13" s="16">
        <v>75</v>
      </c>
      <c r="AC13" s="21">
        <v>150</v>
      </c>
      <c r="AD13" s="16">
        <v>200</v>
      </c>
      <c r="AE13" s="16">
        <v>100</v>
      </c>
      <c r="AF13" s="29">
        <f>SUM(Z13,AA13,AB13,AC13,AD13,AE13)*100/1200</f>
        <v>68.75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0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0</v>
      </c>
      <c r="BA13">
        <v>1</v>
      </c>
      <c r="BB13" s="30">
        <f t="shared" si="0"/>
        <v>90</v>
      </c>
      <c r="BD13">
        <v>200</v>
      </c>
      <c r="BE13">
        <v>150</v>
      </c>
      <c r="BF13">
        <v>75</v>
      </c>
      <c r="BG13">
        <v>150</v>
      </c>
      <c r="BH13">
        <v>200</v>
      </c>
      <c r="BI13">
        <v>200</v>
      </c>
      <c r="BJ13" s="31">
        <f>SUM(BD13,BE13,BF13,BG13,BH13,BI13)*100/1200</f>
        <v>81.25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0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0</v>
      </c>
      <c r="CE13">
        <v>1</v>
      </c>
      <c r="CF13" s="30">
        <f t="shared" si="1"/>
        <v>90</v>
      </c>
      <c r="CH13">
        <v>200</v>
      </c>
      <c r="CI13">
        <v>150</v>
      </c>
      <c r="CJ13">
        <v>75</v>
      </c>
      <c r="CK13">
        <v>150</v>
      </c>
      <c r="CL13">
        <v>200</v>
      </c>
      <c r="CM13">
        <v>150</v>
      </c>
      <c r="CN13" s="31">
        <f>SUM(CH13,CI13,CJ13,CK13,CL13,CM13)*100/1200</f>
        <v>77.083333333333329</v>
      </c>
      <c r="CP13">
        <v>184</v>
      </c>
      <c r="CQ13" s="7">
        <f t="shared" si="2"/>
        <v>15.333333333333334</v>
      </c>
      <c r="CR13" s="8">
        <v>5</v>
      </c>
      <c r="CS13" s="33">
        <v>3</v>
      </c>
      <c r="CU13" s="16">
        <v>60</v>
      </c>
      <c r="CV13" s="17">
        <f t="shared" si="3"/>
        <v>5</v>
      </c>
      <c r="CW13" s="18">
        <v>4</v>
      </c>
      <c r="CX13" s="37">
        <v>3</v>
      </c>
      <c r="CZ13">
        <v>2</v>
      </c>
      <c r="DA13">
        <v>48</v>
      </c>
      <c r="DB13">
        <v>4</v>
      </c>
      <c r="DC13" s="9">
        <v>1</v>
      </c>
      <c r="DD13">
        <v>3</v>
      </c>
      <c r="DE13">
        <v>2</v>
      </c>
    </row>
    <row r="14" spans="1:109" x14ac:dyDescent="0.3">
      <c r="A14" s="16" t="s">
        <v>3</v>
      </c>
      <c r="B14" s="12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 s="27">
        <v>95</v>
      </c>
      <c r="Z14" s="16">
        <v>200</v>
      </c>
      <c r="AA14" s="16">
        <v>150</v>
      </c>
      <c r="AB14" s="16">
        <v>50</v>
      </c>
      <c r="AC14" s="21">
        <v>150</v>
      </c>
      <c r="AD14" s="16">
        <v>100</v>
      </c>
      <c r="AE14" s="16">
        <v>100</v>
      </c>
      <c r="AF14" s="29">
        <f>SUM(Z14,AA14,AB14,AC14,AD14,AE14)*100/1200</f>
        <v>62.5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0</v>
      </c>
      <c r="AW14">
        <v>1</v>
      </c>
      <c r="AX14">
        <v>1</v>
      </c>
      <c r="AY14">
        <v>1</v>
      </c>
      <c r="AZ14">
        <v>1</v>
      </c>
      <c r="BA14">
        <v>1</v>
      </c>
      <c r="BB14" s="30">
        <f t="shared" si="0"/>
        <v>95</v>
      </c>
      <c r="BD14">
        <v>300</v>
      </c>
      <c r="BE14">
        <v>150</v>
      </c>
      <c r="BF14">
        <v>75</v>
      </c>
      <c r="BG14">
        <v>150</v>
      </c>
      <c r="BH14">
        <v>150</v>
      </c>
      <c r="BI14">
        <v>150</v>
      </c>
      <c r="BJ14" s="31">
        <f>SUM(BD14,BE14,BF14,BG14,BH14,BI14)*100/1200</f>
        <v>81.25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0</v>
      </c>
      <c r="CA14">
        <v>1</v>
      </c>
      <c r="CB14">
        <v>1</v>
      </c>
      <c r="CC14">
        <v>1</v>
      </c>
      <c r="CD14">
        <v>1</v>
      </c>
      <c r="CE14">
        <v>1</v>
      </c>
      <c r="CF14" s="30">
        <f t="shared" si="1"/>
        <v>95</v>
      </c>
      <c r="CH14">
        <v>300</v>
      </c>
      <c r="CI14">
        <v>150</v>
      </c>
      <c r="CJ14">
        <v>75</v>
      </c>
      <c r="CK14">
        <v>150</v>
      </c>
      <c r="CL14">
        <v>100</v>
      </c>
      <c r="CM14">
        <v>100</v>
      </c>
      <c r="CN14" s="31">
        <f>SUM(CH14,CI14,CJ14,CK14,CL14,CM14)*100/1200</f>
        <v>72.916666666666671</v>
      </c>
      <c r="CP14">
        <v>64</v>
      </c>
      <c r="CQ14" s="7">
        <f t="shared" si="2"/>
        <v>5.333333333333333</v>
      </c>
      <c r="CR14" s="8">
        <v>4</v>
      </c>
      <c r="CS14" s="33">
        <v>3</v>
      </c>
      <c r="CU14" s="16">
        <v>48</v>
      </c>
      <c r="CV14" s="17">
        <f t="shared" si="3"/>
        <v>4</v>
      </c>
      <c r="CW14" s="18">
        <v>3</v>
      </c>
      <c r="CX14" s="37">
        <v>2</v>
      </c>
      <c r="CZ14">
        <v>1</v>
      </c>
      <c r="DA14">
        <v>56</v>
      </c>
      <c r="DB14">
        <v>5</v>
      </c>
      <c r="DC14" s="9">
        <v>1</v>
      </c>
      <c r="DD14">
        <v>1</v>
      </c>
      <c r="DE14">
        <v>2</v>
      </c>
    </row>
    <row r="15" spans="1:109" x14ac:dyDescent="0.3">
      <c r="A15" s="16" t="s">
        <v>3</v>
      </c>
      <c r="B15" s="12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</v>
      </c>
      <c r="L15">
        <v>1</v>
      </c>
      <c r="M15">
        <v>1</v>
      </c>
      <c r="N15">
        <v>1</v>
      </c>
      <c r="O15">
        <v>1</v>
      </c>
      <c r="P15">
        <v>0</v>
      </c>
      <c r="Q15">
        <v>1</v>
      </c>
      <c r="R15">
        <v>0</v>
      </c>
      <c r="S15">
        <v>1</v>
      </c>
      <c r="T15">
        <v>1</v>
      </c>
      <c r="U15">
        <v>1</v>
      </c>
      <c r="V15">
        <v>1</v>
      </c>
      <c r="W15">
        <v>0</v>
      </c>
      <c r="X15" s="27">
        <v>80</v>
      </c>
      <c r="Z15" s="16">
        <v>300</v>
      </c>
      <c r="AA15" s="16">
        <v>200</v>
      </c>
      <c r="AB15" s="16">
        <v>100</v>
      </c>
      <c r="AC15" s="21">
        <v>200</v>
      </c>
      <c r="AD15" s="16">
        <v>200</v>
      </c>
      <c r="AE15" s="16">
        <v>200</v>
      </c>
      <c r="AF15" s="29">
        <f>SUM(Z15,AA15,AB15,AC15,AD15,AE15)*100/1200</f>
        <v>100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0</v>
      </c>
      <c r="AW15">
        <v>1</v>
      </c>
      <c r="AX15">
        <v>1</v>
      </c>
      <c r="AY15">
        <v>1</v>
      </c>
      <c r="AZ15">
        <v>1</v>
      </c>
      <c r="BA15">
        <v>0</v>
      </c>
      <c r="BB15" s="30">
        <f t="shared" si="0"/>
        <v>90</v>
      </c>
      <c r="BD15">
        <v>300</v>
      </c>
      <c r="BE15">
        <v>200</v>
      </c>
      <c r="BF15">
        <v>100</v>
      </c>
      <c r="BG15">
        <v>200</v>
      </c>
      <c r="BH15">
        <v>200</v>
      </c>
      <c r="BI15">
        <v>200</v>
      </c>
      <c r="BJ15" s="31">
        <f>SUM(BD15,BE15,BF15,BG15,BH15,BI15)*100/1200</f>
        <v>100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0</v>
      </c>
      <c r="CA15">
        <v>1</v>
      </c>
      <c r="CB15">
        <v>1</v>
      </c>
      <c r="CC15">
        <v>1</v>
      </c>
      <c r="CD15">
        <v>1</v>
      </c>
      <c r="CE15">
        <v>0</v>
      </c>
      <c r="CF15" s="30">
        <f t="shared" si="1"/>
        <v>90</v>
      </c>
      <c r="CH15">
        <v>300</v>
      </c>
      <c r="CI15">
        <v>200</v>
      </c>
      <c r="CJ15">
        <v>100</v>
      </c>
      <c r="CK15">
        <v>150</v>
      </c>
      <c r="CL15">
        <v>200</v>
      </c>
      <c r="CM15">
        <v>200</v>
      </c>
      <c r="CN15" s="31">
        <f>SUM(CH15,CI15,CJ15,CK15,CL15,CM15)*100/1200</f>
        <v>95.833333333333329</v>
      </c>
      <c r="CP15">
        <v>60</v>
      </c>
      <c r="CQ15" s="7">
        <f t="shared" si="2"/>
        <v>5</v>
      </c>
      <c r="CR15" s="8">
        <v>4</v>
      </c>
      <c r="CS15" s="33">
        <v>3</v>
      </c>
      <c r="CU15" s="16">
        <v>60</v>
      </c>
      <c r="CV15" s="17">
        <f t="shared" si="3"/>
        <v>5</v>
      </c>
      <c r="CW15" s="18">
        <v>4</v>
      </c>
      <c r="CX15" s="37">
        <v>3</v>
      </c>
      <c r="CZ15">
        <v>1</v>
      </c>
      <c r="DA15">
        <v>55</v>
      </c>
      <c r="DB15">
        <v>5</v>
      </c>
      <c r="DC15" s="9">
        <v>1</v>
      </c>
      <c r="DD15">
        <v>1</v>
      </c>
      <c r="DE15">
        <v>2</v>
      </c>
    </row>
    <row r="16" spans="1:109" x14ac:dyDescent="0.3">
      <c r="A16" s="16" t="s">
        <v>3</v>
      </c>
      <c r="B16" s="12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</v>
      </c>
      <c r="W16">
        <v>1</v>
      </c>
      <c r="X16" s="27">
        <v>95</v>
      </c>
      <c r="Z16" s="16">
        <v>200</v>
      </c>
      <c r="AA16" s="16">
        <v>100</v>
      </c>
      <c r="AB16" s="16">
        <v>75</v>
      </c>
      <c r="AC16" s="21">
        <v>100</v>
      </c>
      <c r="AD16" s="16">
        <v>100</v>
      </c>
      <c r="AE16" s="16">
        <v>100</v>
      </c>
      <c r="AF16" s="29">
        <f>SUM(Z16,AA16,AB16,AC16,AD16,AE16)*100/1200</f>
        <v>56.25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 s="30">
        <f t="shared" si="0"/>
        <v>100</v>
      </c>
      <c r="BD16">
        <v>300</v>
      </c>
      <c r="BE16">
        <v>150</v>
      </c>
      <c r="BF16">
        <v>75</v>
      </c>
      <c r="BG16">
        <v>150</v>
      </c>
      <c r="BH16">
        <v>150</v>
      </c>
      <c r="BI16">
        <v>100</v>
      </c>
      <c r="BJ16" s="31">
        <f>SUM(BD16,BE16,BF16,BG16,BH16,BI16)*100/1200</f>
        <v>77.083333333333329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0</v>
      </c>
      <c r="CE16">
        <v>1</v>
      </c>
      <c r="CF16" s="30">
        <f t="shared" si="1"/>
        <v>95</v>
      </c>
      <c r="CH16">
        <v>300</v>
      </c>
      <c r="CI16">
        <v>100</v>
      </c>
      <c r="CJ16">
        <v>75</v>
      </c>
      <c r="CK16">
        <v>150</v>
      </c>
      <c r="CL16">
        <v>100</v>
      </c>
      <c r="CM16">
        <v>150</v>
      </c>
      <c r="CN16" s="31">
        <f>SUM(CH16,CI16,CJ16,CK16,CL16,CM16)*100/1200</f>
        <v>72.916666666666671</v>
      </c>
      <c r="CP16">
        <v>128</v>
      </c>
      <c r="CQ16" s="7">
        <f t="shared" si="2"/>
        <v>10.666666666666666</v>
      </c>
      <c r="CR16" s="8">
        <v>5</v>
      </c>
      <c r="CS16" s="33">
        <v>3</v>
      </c>
      <c r="CU16" s="16">
        <v>128</v>
      </c>
      <c r="CV16" s="17">
        <f t="shared" si="3"/>
        <v>10.666666666666666</v>
      </c>
      <c r="CW16" s="18">
        <v>5</v>
      </c>
      <c r="CX16" s="37">
        <v>3</v>
      </c>
      <c r="CZ16">
        <v>1</v>
      </c>
      <c r="DA16">
        <v>54</v>
      </c>
      <c r="DB16">
        <v>5</v>
      </c>
      <c r="DC16" s="9">
        <v>1</v>
      </c>
      <c r="DD16">
        <v>2</v>
      </c>
      <c r="DE16">
        <v>2</v>
      </c>
    </row>
    <row r="17" spans="1:109" x14ac:dyDescent="0.3">
      <c r="A17" s="16" t="s">
        <v>3</v>
      </c>
      <c r="B17" s="12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0</v>
      </c>
      <c r="U17">
        <v>1</v>
      </c>
      <c r="V17">
        <v>0</v>
      </c>
      <c r="W17">
        <v>1</v>
      </c>
      <c r="X17" s="27">
        <v>90</v>
      </c>
      <c r="Z17" s="16">
        <v>200</v>
      </c>
      <c r="AA17" s="16">
        <v>50</v>
      </c>
      <c r="AB17" s="16">
        <v>75</v>
      </c>
      <c r="AC17" s="21">
        <v>150</v>
      </c>
      <c r="AD17" s="16">
        <v>150</v>
      </c>
      <c r="AE17" s="16">
        <v>150</v>
      </c>
      <c r="AF17" s="29">
        <f>SUM(Z17,AA17,AB17,AC17,AD17,AE17)*100/1200</f>
        <v>64.583333333333329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0</v>
      </c>
      <c r="AW17">
        <v>1</v>
      </c>
      <c r="AX17">
        <v>1</v>
      </c>
      <c r="AY17">
        <v>1</v>
      </c>
      <c r="AZ17">
        <v>0</v>
      </c>
      <c r="BA17">
        <v>1</v>
      </c>
      <c r="BB17" s="30">
        <f t="shared" si="0"/>
        <v>90</v>
      </c>
      <c r="BD17">
        <v>300</v>
      </c>
      <c r="BE17">
        <v>100</v>
      </c>
      <c r="BF17">
        <v>75</v>
      </c>
      <c r="BG17">
        <v>150</v>
      </c>
      <c r="BH17">
        <v>150</v>
      </c>
      <c r="BI17">
        <v>150</v>
      </c>
      <c r="BJ17" s="31">
        <f>SUM(BD17,BE17,BF17,BG17,BH17,BI17)*100/1200</f>
        <v>77.083333333333329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0</v>
      </c>
      <c r="CA17">
        <v>1</v>
      </c>
      <c r="CB17">
        <v>1</v>
      </c>
      <c r="CC17">
        <v>1</v>
      </c>
      <c r="CD17">
        <v>0</v>
      </c>
      <c r="CE17">
        <v>1</v>
      </c>
      <c r="CF17" s="30">
        <f t="shared" si="1"/>
        <v>90</v>
      </c>
      <c r="CH17">
        <v>200</v>
      </c>
      <c r="CI17">
        <v>150</v>
      </c>
      <c r="CJ17">
        <v>75</v>
      </c>
      <c r="CK17">
        <v>150</v>
      </c>
      <c r="CL17">
        <v>150</v>
      </c>
      <c r="CM17">
        <v>150</v>
      </c>
      <c r="CN17" s="31">
        <f>SUM(CH17,CI17,CJ17,CK17,CL17,CM17)*100/1200</f>
        <v>72.916666666666671</v>
      </c>
      <c r="CP17">
        <v>152</v>
      </c>
      <c r="CQ17" s="7">
        <f t="shared" si="2"/>
        <v>12.666666666666666</v>
      </c>
      <c r="CR17" s="8">
        <v>5</v>
      </c>
      <c r="CS17" s="33">
        <v>3</v>
      </c>
      <c r="CU17" s="16">
        <v>152</v>
      </c>
      <c r="CV17" s="17">
        <f t="shared" si="3"/>
        <v>12.666666666666666</v>
      </c>
      <c r="CW17" s="18">
        <v>5</v>
      </c>
      <c r="CX17" s="37">
        <v>3</v>
      </c>
      <c r="CZ17">
        <v>2</v>
      </c>
      <c r="DA17">
        <v>71</v>
      </c>
      <c r="DB17">
        <v>7</v>
      </c>
      <c r="DC17" s="9">
        <v>2</v>
      </c>
      <c r="DD17">
        <v>2</v>
      </c>
      <c r="DE17">
        <v>1</v>
      </c>
    </row>
    <row r="18" spans="1:109" x14ac:dyDescent="0.3">
      <c r="A18" s="16" t="s">
        <v>3</v>
      </c>
      <c r="B18" s="12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0</v>
      </c>
      <c r="U18">
        <v>1</v>
      </c>
      <c r="V18">
        <v>1</v>
      </c>
      <c r="W18">
        <v>1</v>
      </c>
      <c r="X18" s="27">
        <v>95</v>
      </c>
      <c r="Z18" s="16">
        <v>300</v>
      </c>
      <c r="AA18" s="16">
        <v>200</v>
      </c>
      <c r="AB18" s="16">
        <v>100</v>
      </c>
      <c r="AC18" s="21">
        <v>150</v>
      </c>
      <c r="AD18" s="16">
        <v>150</v>
      </c>
      <c r="AE18" s="16">
        <v>150</v>
      </c>
      <c r="AF18" s="29">
        <f>SUM(Z18,AA18,AB18,AC18,AD18,AE18)*100/1200</f>
        <v>87.5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 s="30">
        <f t="shared" si="0"/>
        <v>100</v>
      </c>
      <c r="BD18">
        <v>300</v>
      </c>
      <c r="BE18">
        <v>200</v>
      </c>
      <c r="BF18">
        <v>100</v>
      </c>
      <c r="BG18">
        <v>150</v>
      </c>
      <c r="BH18">
        <v>150</v>
      </c>
      <c r="BI18">
        <v>150</v>
      </c>
      <c r="BJ18" s="31">
        <f>SUM(BD18,BE18,BF18,BG18,BH18,BI18)*100/1200</f>
        <v>87.5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0</v>
      </c>
      <c r="CC18">
        <v>1</v>
      </c>
      <c r="CD18">
        <v>1</v>
      </c>
      <c r="CE18">
        <v>1</v>
      </c>
      <c r="CF18" s="30">
        <f t="shared" si="1"/>
        <v>95</v>
      </c>
      <c r="CH18">
        <v>300</v>
      </c>
      <c r="CI18">
        <v>150</v>
      </c>
      <c r="CJ18">
        <v>75</v>
      </c>
      <c r="CK18">
        <v>150</v>
      </c>
      <c r="CL18">
        <v>150</v>
      </c>
      <c r="CM18">
        <v>150</v>
      </c>
      <c r="CN18" s="31">
        <f>SUM(CH18,CI18,CJ18,CK18,CL18,CM18)*100/1200</f>
        <v>81.25</v>
      </c>
      <c r="CP18">
        <v>40</v>
      </c>
      <c r="CQ18" s="7">
        <f t="shared" si="2"/>
        <v>3.3333333333333335</v>
      </c>
      <c r="CR18" s="8">
        <v>3</v>
      </c>
      <c r="CS18" s="33">
        <v>2</v>
      </c>
      <c r="CU18" s="16">
        <v>40</v>
      </c>
      <c r="CV18" s="17">
        <f t="shared" si="3"/>
        <v>3.3333333333333335</v>
      </c>
      <c r="CW18" s="18">
        <v>3</v>
      </c>
      <c r="CX18" s="37">
        <v>2</v>
      </c>
      <c r="CZ18">
        <v>1</v>
      </c>
      <c r="DA18">
        <v>68</v>
      </c>
      <c r="DB18">
        <v>6</v>
      </c>
      <c r="DC18" s="9">
        <v>2</v>
      </c>
      <c r="DD18">
        <v>2</v>
      </c>
      <c r="DE18">
        <v>2</v>
      </c>
    </row>
    <row r="19" spans="1:109" x14ac:dyDescent="0.3">
      <c r="A19" s="16" t="s">
        <v>3</v>
      </c>
      <c r="B19" s="12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</v>
      </c>
      <c r="J19">
        <v>1</v>
      </c>
      <c r="K19">
        <v>0</v>
      </c>
      <c r="L19">
        <v>1</v>
      </c>
      <c r="M19">
        <v>1</v>
      </c>
      <c r="N19">
        <v>1</v>
      </c>
      <c r="O19">
        <v>0</v>
      </c>
      <c r="P19">
        <v>1</v>
      </c>
      <c r="Q19">
        <v>0</v>
      </c>
      <c r="R19">
        <v>1</v>
      </c>
      <c r="S19">
        <v>1</v>
      </c>
      <c r="T19">
        <v>0</v>
      </c>
      <c r="U19">
        <v>1</v>
      </c>
      <c r="V19">
        <v>1</v>
      </c>
      <c r="W19">
        <v>1</v>
      </c>
      <c r="X19" s="27">
        <v>75</v>
      </c>
      <c r="Z19" s="16">
        <v>300</v>
      </c>
      <c r="AA19" s="16">
        <v>150</v>
      </c>
      <c r="AB19" s="16">
        <v>75</v>
      </c>
      <c r="AC19" s="21">
        <v>150</v>
      </c>
      <c r="AD19" s="16">
        <v>150</v>
      </c>
      <c r="AE19" s="16">
        <v>150</v>
      </c>
      <c r="AF19" s="29">
        <f>SUM(Z19,AA19,AB19,AC19,AD19,AE19)*100/1200</f>
        <v>81.25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0</v>
      </c>
      <c r="AY19">
        <v>1</v>
      </c>
      <c r="AZ19">
        <v>1</v>
      </c>
      <c r="BA19">
        <v>1</v>
      </c>
      <c r="BB19" s="30">
        <f t="shared" si="0"/>
        <v>95</v>
      </c>
      <c r="BD19">
        <v>300</v>
      </c>
      <c r="BE19">
        <v>150</v>
      </c>
      <c r="BF19">
        <v>75</v>
      </c>
      <c r="BG19">
        <v>150</v>
      </c>
      <c r="BH19">
        <v>150</v>
      </c>
      <c r="BI19">
        <v>150</v>
      </c>
      <c r="BJ19" s="31">
        <f>SUM(BD19,BE19,BF19,BG19,BH19,BI19)*100/1200</f>
        <v>81.25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0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 s="30">
        <f t="shared" si="1"/>
        <v>95</v>
      </c>
      <c r="CH19">
        <v>300</v>
      </c>
      <c r="CI19">
        <v>150</v>
      </c>
      <c r="CJ19">
        <v>75</v>
      </c>
      <c r="CK19">
        <v>150</v>
      </c>
      <c r="CL19">
        <v>150</v>
      </c>
      <c r="CM19">
        <v>150</v>
      </c>
      <c r="CN19" s="31">
        <f>SUM(CH19,CI19,CJ19,CK19,CL19,CM19)*100/1200</f>
        <v>81.25</v>
      </c>
      <c r="CP19">
        <v>64</v>
      </c>
      <c r="CQ19" s="7">
        <f t="shared" si="2"/>
        <v>5.333333333333333</v>
      </c>
      <c r="CR19" s="8">
        <v>4</v>
      </c>
      <c r="CS19" s="33">
        <v>3</v>
      </c>
      <c r="CU19" s="16">
        <v>64</v>
      </c>
      <c r="CV19" s="17">
        <f t="shared" si="3"/>
        <v>5.333333333333333</v>
      </c>
      <c r="CW19" s="18">
        <v>4</v>
      </c>
      <c r="CX19" s="37">
        <v>3</v>
      </c>
      <c r="CZ19">
        <v>1</v>
      </c>
      <c r="DA19">
        <v>70</v>
      </c>
      <c r="DB19">
        <v>7</v>
      </c>
      <c r="DC19" s="9">
        <v>2</v>
      </c>
      <c r="DD19">
        <v>1</v>
      </c>
      <c r="DE19">
        <v>1</v>
      </c>
    </row>
    <row r="20" spans="1:109" x14ac:dyDescent="0.3">
      <c r="A20" s="16" t="s">
        <v>3</v>
      </c>
      <c r="B20" s="12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</v>
      </c>
      <c r="J20">
        <v>1</v>
      </c>
      <c r="K20">
        <v>1</v>
      </c>
      <c r="L20">
        <v>1</v>
      </c>
      <c r="M20">
        <v>1</v>
      </c>
      <c r="N20">
        <v>1</v>
      </c>
      <c r="O20">
        <v>0</v>
      </c>
      <c r="P20">
        <v>1</v>
      </c>
      <c r="Q20">
        <v>0</v>
      </c>
      <c r="R20">
        <v>1</v>
      </c>
      <c r="S20">
        <v>1</v>
      </c>
      <c r="T20">
        <v>0</v>
      </c>
      <c r="U20">
        <v>1</v>
      </c>
      <c r="V20">
        <v>1</v>
      </c>
      <c r="W20">
        <v>1</v>
      </c>
      <c r="X20" s="27">
        <v>80</v>
      </c>
      <c r="Z20" s="16">
        <v>200</v>
      </c>
      <c r="AA20" s="16">
        <v>100</v>
      </c>
      <c r="AB20" s="16">
        <v>50</v>
      </c>
      <c r="AC20" s="21">
        <v>150</v>
      </c>
      <c r="AD20" s="16">
        <v>100</v>
      </c>
      <c r="AE20" s="16">
        <v>100</v>
      </c>
      <c r="AF20" s="29">
        <f>SUM(Z20,AA20,AB20,AC20,AD20,AE20)*100/1200</f>
        <v>58.333333333333336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 s="30">
        <f t="shared" si="0"/>
        <v>100</v>
      </c>
      <c r="BD20">
        <v>300</v>
      </c>
      <c r="BE20">
        <v>150</v>
      </c>
      <c r="BF20">
        <v>75</v>
      </c>
      <c r="BG20">
        <v>150</v>
      </c>
      <c r="BH20">
        <v>150</v>
      </c>
      <c r="BI20">
        <v>150</v>
      </c>
      <c r="BJ20" s="31">
        <f>SUM(BD20,BE20,BF20,BG20,BH20,BI20)*100/1200</f>
        <v>81.25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0</v>
      </c>
      <c r="BX20">
        <v>1</v>
      </c>
      <c r="BY20">
        <v>1</v>
      </c>
      <c r="BZ20">
        <v>1</v>
      </c>
      <c r="CA20">
        <v>1</v>
      </c>
      <c r="CB20">
        <v>0</v>
      </c>
      <c r="CC20">
        <v>1</v>
      </c>
      <c r="CD20">
        <v>1</v>
      </c>
      <c r="CE20">
        <v>1</v>
      </c>
      <c r="CF20" s="30">
        <f t="shared" si="1"/>
        <v>90</v>
      </c>
      <c r="CH20">
        <v>200</v>
      </c>
      <c r="CI20">
        <v>100</v>
      </c>
      <c r="CJ20">
        <v>75</v>
      </c>
      <c r="CK20">
        <v>150</v>
      </c>
      <c r="CL20">
        <v>150</v>
      </c>
      <c r="CM20">
        <v>100</v>
      </c>
      <c r="CN20" s="31">
        <f>SUM(CH20,CI20,CJ20,CK20,CL20,CM20)*100/1200</f>
        <v>64.583333333333329</v>
      </c>
      <c r="CP20">
        <v>85</v>
      </c>
      <c r="CQ20" s="7">
        <f t="shared" si="2"/>
        <v>7.083333333333333</v>
      </c>
      <c r="CR20" s="8">
        <v>4</v>
      </c>
      <c r="CS20" s="33">
        <v>3</v>
      </c>
      <c r="CU20" s="16">
        <v>85</v>
      </c>
      <c r="CV20" s="17">
        <f t="shared" si="3"/>
        <v>7.083333333333333</v>
      </c>
      <c r="CW20" s="18">
        <v>4</v>
      </c>
      <c r="CX20" s="37">
        <v>3</v>
      </c>
      <c r="CZ20">
        <v>2</v>
      </c>
      <c r="DA20">
        <v>64</v>
      </c>
      <c r="DB20">
        <v>6</v>
      </c>
      <c r="DC20" s="9">
        <v>2</v>
      </c>
      <c r="DD20">
        <v>1</v>
      </c>
      <c r="DE20">
        <v>1</v>
      </c>
    </row>
    <row r="21" spans="1:109" x14ac:dyDescent="0.3">
      <c r="A21" s="16" t="s">
        <v>3</v>
      </c>
      <c r="B21" s="12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</v>
      </c>
      <c r="J21">
        <v>1</v>
      </c>
      <c r="K21">
        <v>1</v>
      </c>
      <c r="L21">
        <v>1</v>
      </c>
      <c r="M21">
        <v>1</v>
      </c>
      <c r="N21">
        <v>1</v>
      </c>
      <c r="O21">
        <v>0</v>
      </c>
      <c r="P21">
        <v>1</v>
      </c>
      <c r="Q21">
        <v>0</v>
      </c>
      <c r="R21">
        <v>1</v>
      </c>
      <c r="S21">
        <v>1</v>
      </c>
      <c r="T21">
        <v>0</v>
      </c>
      <c r="U21">
        <v>1</v>
      </c>
      <c r="V21">
        <v>0</v>
      </c>
      <c r="W21">
        <v>1</v>
      </c>
      <c r="X21" s="27">
        <v>75</v>
      </c>
      <c r="Z21" s="16">
        <v>100</v>
      </c>
      <c r="AA21" s="16">
        <v>50</v>
      </c>
      <c r="AB21" s="16">
        <v>25</v>
      </c>
      <c r="AC21" s="21">
        <v>100</v>
      </c>
      <c r="AD21" s="16">
        <v>100</v>
      </c>
      <c r="AE21" s="16">
        <v>100</v>
      </c>
      <c r="AF21" s="29">
        <f>SUM(Z21,AA21,AB21,AC21,AD21,AE21)*100/1200</f>
        <v>39.583333333333336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0</v>
      </c>
      <c r="AV21">
        <v>1</v>
      </c>
      <c r="AW21">
        <v>1</v>
      </c>
      <c r="AX21">
        <v>0</v>
      </c>
      <c r="AY21">
        <v>1</v>
      </c>
      <c r="AZ21">
        <v>0</v>
      </c>
      <c r="BA21">
        <v>1</v>
      </c>
      <c r="BB21" s="30">
        <f t="shared" si="0"/>
        <v>85</v>
      </c>
      <c r="BD21">
        <v>200</v>
      </c>
      <c r="BE21">
        <v>100</v>
      </c>
      <c r="BF21">
        <v>50</v>
      </c>
      <c r="BG21">
        <v>150</v>
      </c>
      <c r="BH21">
        <v>150</v>
      </c>
      <c r="BI21">
        <v>100</v>
      </c>
      <c r="BJ21" s="31">
        <f>SUM(BD21,BE21,BF21,BG21,BH21,BI21)*100/1200</f>
        <v>62.5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0</v>
      </c>
      <c r="BZ21">
        <v>1</v>
      </c>
      <c r="CA21">
        <v>1</v>
      </c>
      <c r="CB21">
        <v>0</v>
      </c>
      <c r="CC21">
        <v>1</v>
      </c>
      <c r="CD21">
        <v>0</v>
      </c>
      <c r="CE21">
        <v>1</v>
      </c>
      <c r="CF21" s="30">
        <f t="shared" si="1"/>
        <v>85</v>
      </c>
      <c r="CH21">
        <v>200</v>
      </c>
      <c r="CI21">
        <v>100</v>
      </c>
      <c r="CJ21">
        <v>50</v>
      </c>
      <c r="CK21">
        <v>150</v>
      </c>
      <c r="CL21">
        <v>150</v>
      </c>
      <c r="CM21">
        <v>150</v>
      </c>
      <c r="CN21" s="31">
        <f>SUM(CH21,CI21,CJ21,CK21,CL21,CM21)*100/1200</f>
        <v>66.666666666666671</v>
      </c>
      <c r="CP21">
        <v>72</v>
      </c>
      <c r="CQ21" s="7">
        <f t="shared" si="2"/>
        <v>6</v>
      </c>
      <c r="CR21" s="8">
        <v>4</v>
      </c>
      <c r="CS21" s="33">
        <v>3</v>
      </c>
      <c r="CU21" s="16">
        <v>72</v>
      </c>
      <c r="CV21" s="17">
        <f t="shared" si="3"/>
        <v>6</v>
      </c>
      <c r="CW21" s="18">
        <v>4</v>
      </c>
      <c r="CX21" s="37">
        <v>3</v>
      </c>
      <c r="CZ21">
        <v>2</v>
      </c>
      <c r="DA21">
        <v>73</v>
      </c>
      <c r="DB21">
        <v>7</v>
      </c>
      <c r="DC21" s="9">
        <v>2</v>
      </c>
      <c r="DD21">
        <v>2</v>
      </c>
      <c r="DE21">
        <v>1</v>
      </c>
    </row>
    <row r="22" spans="1:109" x14ac:dyDescent="0.3">
      <c r="A22" s="16" t="s">
        <v>4</v>
      </c>
      <c r="B22" s="12">
        <v>0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</v>
      </c>
      <c r="M22">
        <v>1</v>
      </c>
      <c r="N22">
        <v>1</v>
      </c>
      <c r="O22">
        <v>1</v>
      </c>
      <c r="P22">
        <v>1</v>
      </c>
      <c r="Q22">
        <v>1</v>
      </c>
      <c r="R22">
        <v>0</v>
      </c>
      <c r="S22">
        <v>1</v>
      </c>
      <c r="T22">
        <v>0</v>
      </c>
      <c r="U22">
        <v>0</v>
      </c>
      <c r="V22">
        <v>0</v>
      </c>
      <c r="W22">
        <v>1</v>
      </c>
      <c r="X22" s="27">
        <v>75</v>
      </c>
      <c r="Z22" s="16">
        <v>200</v>
      </c>
      <c r="AA22" s="16">
        <v>150</v>
      </c>
      <c r="AB22" s="16">
        <v>75</v>
      </c>
      <c r="AC22" s="21">
        <v>150</v>
      </c>
      <c r="AD22" s="16">
        <v>100</v>
      </c>
      <c r="AE22" s="16">
        <v>100</v>
      </c>
      <c r="AF22" s="29">
        <f>SUM(Z22,AA22,AB22,AC22,AD22,AE22)*100/1200</f>
        <v>64.583333333333329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0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0</v>
      </c>
      <c r="AW22">
        <v>1</v>
      </c>
      <c r="AX22">
        <v>0</v>
      </c>
      <c r="AY22">
        <v>1</v>
      </c>
      <c r="AZ22">
        <v>0</v>
      </c>
      <c r="BA22">
        <v>1</v>
      </c>
      <c r="BB22" s="30">
        <f t="shared" si="0"/>
        <v>80</v>
      </c>
      <c r="BD22">
        <v>200</v>
      </c>
      <c r="BE22">
        <v>100</v>
      </c>
      <c r="BF22">
        <v>75</v>
      </c>
      <c r="BG22">
        <v>150</v>
      </c>
      <c r="BH22">
        <v>150</v>
      </c>
      <c r="BI22">
        <v>100</v>
      </c>
      <c r="BJ22" s="31">
        <f>SUM(BD22,BE22,BF22,BG22,BH22,BI22)*100/1200</f>
        <v>64.583333333333329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0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0</v>
      </c>
      <c r="CA22">
        <v>1</v>
      </c>
      <c r="CB22">
        <v>1</v>
      </c>
      <c r="CC22">
        <v>0</v>
      </c>
      <c r="CD22">
        <v>0</v>
      </c>
      <c r="CE22">
        <v>0</v>
      </c>
      <c r="CF22" s="30">
        <f t="shared" si="1"/>
        <v>75</v>
      </c>
      <c r="CH22">
        <v>200</v>
      </c>
      <c r="CI22">
        <v>150</v>
      </c>
      <c r="CJ22">
        <v>75</v>
      </c>
      <c r="CK22">
        <v>150</v>
      </c>
      <c r="CL22">
        <v>150</v>
      </c>
      <c r="CM22">
        <v>100</v>
      </c>
      <c r="CN22" s="31">
        <f>SUM(CH22,CI22,CJ22,CK22,CL22,CM22)*100/1200</f>
        <v>68.75</v>
      </c>
      <c r="CP22">
        <v>12</v>
      </c>
      <c r="CQ22" s="7">
        <f t="shared" si="2"/>
        <v>1</v>
      </c>
      <c r="CR22" s="8">
        <v>2</v>
      </c>
      <c r="CS22" s="33">
        <v>1</v>
      </c>
      <c r="CU22" s="16">
        <v>12</v>
      </c>
      <c r="CV22" s="17">
        <f t="shared" si="3"/>
        <v>1</v>
      </c>
      <c r="CW22" s="18">
        <v>1</v>
      </c>
      <c r="CX22" s="37">
        <v>1</v>
      </c>
      <c r="CZ22">
        <v>1</v>
      </c>
      <c r="DA22">
        <v>60</v>
      </c>
      <c r="DB22">
        <v>6</v>
      </c>
      <c r="DC22" s="9">
        <v>1</v>
      </c>
      <c r="DD22">
        <v>2</v>
      </c>
      <c r="DE22">
        <v>2</v>
      </c>
    </row>
    <row r="23" spans="1:109" x14ac:dyDescent="0.3">
      <c r="A23" s="16" t="s">
        <v>4</v>
      </c>
      <c r="B23" s="12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0</v>
      </c>
      <c r="S23">
        <v>1</v>
      </c>
      <c r="T23">
        <v>1</v>
      </c>
      <c r="U23">
        <v>1</v>
      </c>
      <c r="V23">
        <v>1</v>
      </c>
      <c r="W23">
        <v>1</v>
      </c>
      <c r="X23" s="27">
        <v>90</v>
      </c>
      <c r="Z23" s="16">
        <v>200</v>
      </c>
      <c r="AA23" s="16">
        <v>100</v>
      </c>
      <c r="AB23" s="16">
        <v>50</v>
      </c>
      <c r="AC23" s="21">
        <v>150</v>
      </c>
      <c r="AD23" s="16">
        <v>150</v>
      </c>
      <c r="AE23" s="16">
        <v>100</v>
      </c>
      <c r="AF23" s="29">
        <f>SUM(Z23,AA23,AB23,AC23,AD23,AE23)*100/1200</f>
        <v>62.5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0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 s="30">
        <f t="shared" si="0"/>
        <v>90</v>
      </c>
      <c r="BD23">
        <v>200</v>
      </c>
      <c r="BE23">
        <v>150</v>
      </c>
      <c r="BF23">
        <v>50</v>
      </c>
      <c r="BG23">
        <v>150</v>
      </c>
      <c r="BH23">
        <v>100</v>
      </c>
      <c r="BI23">
        <v>100</v>
      </c>
      <c r="BJ23" s="31">
        <f>SUM(BD23,BE23,BF23,BG23,BH23,BI23)*100/1200</f>
        <v>62.5</v>
      </c>
      <c r="BL23">
        <v>0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0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0</v>
      </c>
      <c r="CE23">
        <v>0</v>
      </c>
      <c r="CF23" s="30">
        <f t="shared" si="1"/>
        <v>80</v>
      </c>
      <c r="CH23">
        <v>200</v>
      </c>
      <c r="CI23">
        <v>150</v>
      </c>
      <c r="CJ23">
        <v>50</v>
      </c>
      <c r="CK23">
        <v>100</v>
      </c>
      <c r="CL23">
        <v>150</v>
      </c>
      <c r="CM23">
        <v>100</v>
      </c>
      <c r="CN23" s="31">
        <f>SUM(CH23,CI23,CJ23,CK23,CL23,CM23)*100/1200</f>
        <v>62.5</v>
      </c>
      <c r="CP23">
        <v>28</v>
      </c>
      <c r="CQ23" s="7">
        <f t="shared" si="2"/>
        <v>2.3333333333333335</v>
      </c>
      <c r="CR23" s="8">
        <v>3</v>
      </c>
      <c r="CS23" s="33">
        <v>2</v>
      </c>
      <c r="CU23" s="16">
        <v>28</v>
      </c>
      <c r="CV23" s="17">
        <f t="shared" si="3"/>
        <v>2.3333333333333335</v>
      </c>
      <c r="CW23" s="18">
        <v>3</v>
      </c>
      <c r="CX23" s="37">
        <v>2</v>
      </c>
      <c r="CZ23">
        <v>1</v>
      </c>
      <c r="DA23">
        <v>57</v>
      </c>
      <c r="DB23">
        <v>5</v>
      </c>
      <c r="DC23" s="9">
        <v>1</v>
      </c>
      <c r="DD23">
        <v>1</v>
      </c>
      <c r="DE23">
        <v>2</v>
      </c>
    </row>
    <row r="24" spans="1:109" x14ac:dyDescent="0.3">
      <c r="A24" s="16" t="s">
        <v>4</v>
      </c>
      <c r="B24" s="12">
        <v>0</v>
      </c>
      <c r="D24">
        <v>0</v>
      </c>
      <c r="E24">
        <v>0</v>
      </c>
      <c r="F24">
        <v>1</v>
      </c>
      <c r="G24">
        <v>1</v>
      </c>
      <c r="H24">
        <v>1</v>
      </c>
      <c r="I24">
        <v>0</v>
      </c>
      <c r="J24">
        <v>1</v>
      </c>
      <c r="K24">
        <v>1</v>
      </c>
      <c r="L24">
        <v>0</v>
      </c>
      <c r="M24">
        <v>1</v>
      </c>
      <c r="N24">
        <v>1</v>
      </c>
      <c r="O24">
        <v>1</v>
      </c>
      <c r="P24">
        <v>1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0</v>
      </c>
      <c r="X24" s="27">
        <v>55</v>
      </c>
      <c r="Z24" s="16">
        <v>200</v>
      </c>
      <c r="AA24" s="16">
        <v>100</v>
      </c>
      <c r="AB24" s="16">
        <v>50</v>
      </c>
      <c r="AC24" s="21">
        <v>150</v>
      </c>
      <c r="AD24" s="16">
        <v>100</v>
      </c>
      <c r="AE24" s="16">
        <v>100</v>
      </c>
      <c r="AF24" s="29">
        <f>SUM(Z24,AA24,AB24,AC24,AD24,AE24)*100/1200</f>
        <v>58.333333333333336</v>
      </c>
      <c r="AH24">
        <v>0</v>
      </c>
      <c r="AI24">
        <v>0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1</v>
      </c>
      <c r="AP24">
        <v>0</v>
      </c>
      <c r="AQ24">
        <v>1</v>
      </c>
      <c r="AR24">
        <v>1</v>
      </c>
      <c r="AS24">
        <v>1</v>
      </c>
      <c r="AT24">
        <v>1</v>
      </c>
      <c r="AU24">
        <v>0</v>
      </c>
      <c r="AV24">
        <v>0</v>
      </c>
      <c r="AW24">
        <v>1</v>
      </c>
      <c r="AX24">
        <v>1</v>
      </c>
      <c r="AY24">
        <v>1</v>
      </c>
      <c r="AZ24">
        <v>0</v>
      </c>
      <c r="BA24">
        <v>1</v>
      </c>
      <c r="BB24" s="30">
        <f t="shared" si="0"/>
        <v>65</v>
      </c>
      <c r="BD24">
        <v>200</v>
      </c>
      <c r="BE24">
        <v>150</v>
      </c>
      <c r="BF24">
        <v>50</v>
      </c>
      <c r="BG24">
        <v>100</v>
      </c>
      <c r="BH24">
        <v>100</v>
      </c>
      <c r="BI24">
        <v>100</v>
      </c>
      <c r="BJ24" s="31">
        <f>SUM(BD24,BE24,BF24,BG24,BH24,BI24)*100/1200</f>
        <v>58.333333333333336</v>
      </c>
      <c r="BL24">
        <v>0</v>
      </c>
      <c r="BM24">
        <v>0</v>
      </c>
      <c r="BN24">
        <v>1</v>
      </c>
      <c r="BO24">
        <v>1</v>
      </c>
      <c r="BP24">
        <v>1</v>
      </c>
      <c r="BQ24">
        <v>0</v>
      </c>
      <c r="BR24">
        <v>1</v>
      </c>
      <c r="BS24">
        <v>1</v>
      </c>
      <c r="BT24">
        <v>0</v>
      </c>
      <c r="BU24">
        <v>1</v>
      </c>
      <c r="BV24">
        <v>1</v>
      </c>
      <c r="BW24">
        <v>1</v>
      </c>
      <c r="BX24">
        <v>1</v>
      </c>
      <c r="BY24">
        <v>0</v>
      </c>
      <c r="BZ24">
        <v>0</v>
      </c>
      <c r="CA24">
        <v>1</v>
      </c>
      <c r="CB24">
        <v>1</v>
      </c>
      <c r="CC24">
        <v>0</v>
      </c>
      <c r="CD24">
        <v>1</v>
      </c>
      <c r="CE24">
        <v>0</v>
      </c>
      <c r="CF24" s="30">
        <f t="shared" si="1"/>
        <v>60</v>
      </c>
      <c r="CH24">
        <v>200</v>
      </c>
      <c r="CI24">
        <v>100</v>
      </c>
      <c r="CJ24">
        <v>50</v>
      </c>
      <c r="CK24">
        <v>150</v>
      </c>
      <c r="CL24">
        <v>100</v>
      </c>
      <c r="CM24">
        <v>100</v>
      </c>
      <c r="CN24" s="31">
        <f>SUM(CH24,CI24,CJ24,CK24,CL24,CM24)*100/1200</f>
        <v>58.333333333333336</v>
      </c>
      <c r="CP24">
        <v>10</v>
      </c>
      <c r="CQ24" s="7">
        <f t="shared" si="2"/>
        <v>0.83333333333333337</v>
      </c>
      <c r="CR24" s="8">
        <v>1</v>
      </c>
      <c r="CS24" s="33">
        <v>1</v>
      </c>
      <c r="CU24" s="16">
        <v>10</v>
      </c>
      <c r="CV24" s="17">
        <f t="shared" si="3"/>
        <v>0.83333333333333337</v>
      </c>
      <c r="CW24" s="18">
        <v>1</v>
      </c>
      <c r="CX24" s="37">
        <v>1</v>
      </c>
      <c r="CZ24">
        <v>1</v>
      </c>
      <c r="DA24">
        <v>50</v>
      </c>
      <c r="DB24">
        <v>5</v>
      </c>
      <c r="DC24" s="9">
        <v>1</v>
      </c>
      <c r="DD24">
        <v>0</v>
      </c>
      <c r="DE24">
        <v>2</v>
      </c>
    </row>
    <row r="25" spans="1:109" x14ac:dyDescent="0.3">
      <c r="A25" s="16" t="s">
        <v>4</v>
      </c>
      <c r="B25" s="12">
        <v>0</v>
      </c>
      <c r="D25">
        <v>1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 s="27">
        <v>75</v>
      </c>
      <c r="Z25" s="16">
        <v>100</v>
      </c>
      <c r="AA25" s="16">
        <v>100</v>
      </c>
      <c r="AB25" s="16">
        <v>50</v>
      </c>
      <c r="AC25" s="21">
        <v>100</v>
      </c>
      <c r="AD25" s="16">
        <v>150</v>
      </c>
      <c r="AE25" s="16">
        <v>150</v>
      </c>
      <c r="AF25" s="29">
        <f>SUM(Z25,AA25,AB25,AC25,AD25,AE25)*100/1200</f>
        <v>54.166666666666664</v>
      </c>
      <c r="AH25">
        <v>0</v>
      </c>
      <c r="AI25">
        <v>0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0</v>
      </c>
      <c r="AZ25">
        <v>0</v>
      </c>
      <c r="BA25">
        <v>0</v>
      </c>
      <c r="BB25" s="30">
        <f t="shared" si="0"/>
        <v>75</v>
      </c>
      <c r="BD25">
        <v>200</v>
      </c>
      <c r="BE25">
        <v>100</v>
      </c>
      <c r="BF25">
        <v>25</v>
      </c>
      <c r="BG25">
        <v>150</v>
      </c>
      <c r="BH25">
        <v>100</v>
      </c>
      <c r="BI25">
        <v>150</v>
      </c>
      <c r="BJ25" s="31">
        <f>SUM(BD25,BE25,BF25,BG25,BH25,BI25)*100/1200</f>
        <v>60.416666666666664</v>
      </c>
      <c r="BL25">
        <v>0</v>
      </c>
      <c r="BM25">
        <v>0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0</v>
      </c>
      <c r="CD25">
        <v>0</v>
      </c>
      <c r="CE25">
        <v>1</v>
      </c>
      <c r="CF25" s="30">
        <f t="shared" si="1"/>
        <v>80</v>
      </c>
      <c r="CH25">
        <v>200</v>
      </c>
      <c r="CI25">
        <v>100</v>
      </c>
      <c r="CJ25">
        <v>50</v>
      </c>
      <c r="CK25">
        <v>150</v>
      </c>
      <c r="CL25">
        <v>150</v>
      </c>
      <c r="CM25">
        <v>150</v>
      </c>
      <c r="CN25" s="31">
        <f>SUM(CH25,CI25,CJ25,CK25,CL25,CM25)*100/1200</f>
        <v>66.666666666666671</v>
      </c>
      <c r="CP25">
        <v>27</v>
      </c>
      <c r="CQ25" s="7">
        <f t="shared" si="2"/>
        <v>2.25</v>
      </c>
      <c r="CR25" s="8">
        <v>3</v>
      </c>
      <c r="CS25" s="33">
        <v>2</v>
      </c>
      <c r="CU25" s="16">
        <v>27</v>
      </c>
      <c r="CV25" s="17">
        <f t="shared" si="3"/>
        <v>2.25</v>
      </c>
      <c r="CW25" s="18">
        <v>3</v>
      </c>
      <c r="CX25" s="37">
        <v>2</v>
      </c>
      <c r="CZ25">
        <v>1</v>
      </c>
      <c r="DA25">
        <v>55</v>
      </c>
      <c r="DB25">
        <v>5</v>
      </c>
      <c r="DC25" s="9">
        <v>1</v>
      </c>
      <c r="DD25">
        <v>0</v>
      </c>
      <c r="DE25">
        <v>2</v>
      </c>
    </row>
    <row r="26" spans="1:109" x14ac:dyDescent="0.3">
      <c r="A26" s="16" t="s">
        <v>4</v>
      </c>
      <c r="B26" s="12">
        <v>0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 s="27">
        <v>100</v>
      </c>
      <c r="Z26" s="16">
        <v>200</v>
      </c>
      <c r="AA26" s="16">
        <v>100</v>
      </c>
      <c r="AB26" s="16">
        <v>75</v>
      </c>
      <c r="AC26" s="21">
        <v>100</v>
      </c>
      <c r="AD26" s="16">
        <v>100</v>
      </c>
      <c r="AE26" s="16">
        <v>100</v>
      </c>
      <c r="AF26" s="29">
        <f>SUM(Z26,AA26,AB26,AC26,AD26,AE26)*100/1200</f>
        <v>56.25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0</v>
      </c>
      <c r="BA26">
        <v>1</v>
      </c>
      <c r="BB26" s="30">
        <f t="shared" si="0"/>
        <v>95</v>
      </c>
      <c r="BD26">
        <v>200</v>
      </c>
      <c r="BE26">
        <v>100</v>
      </c>
      <c r="BF26">
        <v>75</v>
      </c>
      <c r="BG26">
        <v>100</v>
      </c>
      <c r="BH26">
        <v>100</v>
      </c>
      <c r="BI26">
        <v>150</v>
      </c>
      <c r="BJ26" s="31">
        <f>SUM(BD26,BE26,BF26,BG26,BH26,BI26)*100/1200</f>
        <v>60.416666666666664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0</v>
      </c>
      <c r="CA26">
        <v>1</v>
      </c>
      <c r="CB26">
        <v>1</v>
      </c>
      <c r="CC26">
        <v>1</v>
      </c>
      <c r="CD26">
        <v>0</v>
      </c>
      <c r="CE26">
        <v>1</v>
      </c>
      <c r="CF26" s="30">
        <f t="shared" si="1"/>
        <v>90</v>
      </c>
      <c r="CH26">
        <v>100</v>
      </c>
      <c r="CI26">
        <v>150</v>
      </c>
      <c r="CJ26">
        <v>75</v>
      </c>
      <c r="CK26">
        <v>100</v>
      </c>
      <c r="CL26">
        <v>100</v>
      </c>
      <c r="CM26">
        <v>100</v>
      </c>
      <c r="CN26" s="31">
        <f>SUM(CH26,CI26,CJ26,CK26,CL26,CM26)*100/1200</f>
        <v>52.083333333333336</v>
      </c>
      <c r="CP26">
        <v>19</v>
      </c>
      <c r="CQ26" s="7">
        <f t="shared" si="2"/>
        <v>1.5833333333333333</v>
      </c>
      <c r="CR26" s="8">
        <v>2</v>
      </c>
      <c r="CS26" s="33">
        <v>1</v>
      </c>
      <c r="CU26" s="16">
        <v>19</v>
      </c>
      <c r="CV26" s="17">
        <f t="shared" si="3"/>
        <v>1.5833333333333333</v>
      </c>
      <c r="CW26" s="18">
        <v>2</v>
      </c>
      <c r="CX26" s="37">
        <v>1</v>
      </c>
      <c r="CZ26">
        <v>2</v>
      </c>
      <c r="DA26">
        <v>47</v>
      </c>
      <c r="DB26">
        <v>4</v>
      </c>
      <c r="DC26" s="9">
        <v>1</v>
      </c>
      <c r="DD26">
        <v>1</v>
      </c>
      <c r="DE26">
        <v>2</v>
      </c>
    </row>
    <row r="27" spans="1:109" x14ac:dyDescent="0.3">
      <c r="A27" s="16" t="s">
        <v>4</v>
      </c>
      <c r="B27" s="12">
        <v>0</v>
      </c>
      <c r="D27">
        <v>1</v>
      </c>
      <c r="E27">
        <v>0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0</v>
      </c>
      <c r="S27">
        <v>1</v>
      </c>
      <c r="T27">
        <v>0</v>
      </c>
      <c r="U27">
        <v>0</v>
      </c>
      <c r="V27">
        <v>0</v>
      </c>
      <c r="W27">
        <v>0</v>
      </c>
      <c r="X27" s="27">
        <v>60</v>
      </c>
      <c r="Z27" s="16">
        <v>200</v>
      </c>
      <c r="AA27" s="16">
        <v>100</v>
      </c>
      <c r="AB27" s="16">
        <v>75</v>
      </c>
      <c r="AC27" s="21">
        <v>150</v>
      </c>
      <c r="AD27" s="16">
        <v>100</v>
      </c>
      <c r="AE27" s="16">
        <v>100</v>
      </c>
      <c r="AF27" s="29">
        <f>SUM(Z27,AA27,AB27,AC27,AD27,AE27)*100/1200</f>
        <v>60.416666666666664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0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0</v>
      </c>
      <c r="AY27">
        <v>0</v>
      </c>
      <c r="AZ27">
        <v>0</v>
      </c>
      <c r="BA27">
        <v>0</v>
      </c>
      <c r="BB27" s="30">
        <f t="shared" si="0"/>
        <v>70</v>
      </c>
      <c r="BD27">
        <v>200</v>
      </c>
      <c r="BE27">
        <v>200</v>
      </c>
      <c r="BF27">
        <v>75</v>
      </c>
      <c r="BG27">
        <v>75</v>
      </c>
      <c r="BH27">
        <v>150</v>
      </c>
      <c r="BI27">
        <v>150</v>
      </c>
      <c r="BJ27" s="31">
        <f>SUM(BD27,BE27,BF27,BG27,BH27,BI27)*100/1200</f>
        <v>70.833333333333329</v>
      </c>
      <c r="BL27">
        <v>0</v>
      </c>
      <c r="BM27">
        <v>0</v>
      </c>
      <c r="BN27">
        <v>1</v>
      </c>
      <c r="BO27">
        <v>1</v>
      </c>
      <c r="BP27">
        <v>1</v>
      </c>
      <c r="BQ27">
        <v>0</v>
      </c>
      <c r="BR27">
        <v>1</v>
      </c>
      <c r="BS27">
        <v>0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0</v>
      </c>
      <c r="CD27">
        <v>0</v>
      </c>
      <c r="CE27">
        <v>0</v>
      </c>
      <c r="CF27" s="30">
        <f t="shared" si="1"/>
        <v>65</v>
      </c>
      <c r="CH27">
        <v>300</v>
      </c>
      <c r="CI27">
        <v>150</v>
      </c>
      <c r="CJ27">
        <v>75</v>
      </c>
      <c r="CK27">
        <v>75</v>
      </c>
      <c r="CL27">
        <v>100</v>
      </c>
      <c r="CM27">
        <v>150</v>
      </c>
      <c r="CN27" s="31">
        <f>SUM(CH27,CI27,CJ27,CK27,CL27,CM27)*100/1200</f>
        <v>70.833333333333329</v>
      </c>
      <c r="CP27">
        <v>13</v>
      </c>
      <c r="CQ27" s="7">
        <f t="shared" si="2"/>
        <v>1.0833333333333333</v>
      </c>
      <c r="CR27" s="8">
        <v>2</v>
      </c>
      <c r="CS27" s="33">
        <v>1</v>
      </c>
      <c r="CU27" s="16">
        <v>13</v>
      </c>
      <c r="CV27" s="17">
        <f t="shared" si="3"/>
        <v>1.0833333333333333</v>
      </c>
      <c r="CW27" s="18">
        <v>2</v>
      </c>
      <c r="CX27" s="37">
        <v>1</v>
      </c>
      <c r="CZ27">
        <v>2</v>
      </c>
      <c r="DA27">
        <v>71</v>
      </c>
      <c r="DB27">
        <v>7</v>
      </c>
      <c r="DC27" s="9">
        <v>2</v>
      </c>
      <c r="DD27">
        <v>1</v>
      </c>
      <c r="DE27">
        <v>2</v>
      </c>
    </row>
    <row r="28" spans="1:109" x14ac:dyDescent="0.3">
      <c r="A28" s="16" t="s">
        <v>4</v>
      </c>
      <c r="B28" s="12">
        <v>0</v>
      </c>
      <c r="D28">
        <v>1</v>
      </c>
      <c r="E28">
        <v>0</v>
      </c>
      <c r="F28">
        <v>1</v>
      </c>
      <c r="G28">
        <v>1</v>
      </c>
      <c r="H28">
        <v>1</v>
      </c>
      <c r="I28">
        <v>0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0</v>
      </c>
      <c r="V28">
        <v>0</v>
      </c>
      <c r="W28">
        <v>1</v>
      </c>
      <c r="X28" s="27">
        <v>80</v>
      </c>
      <c r="Z28" s="16">
        <v>200</v>
      </c>
      <c r="AA28" s="16">
        <v>100</v>
      </c>
      <c r="AB28" s="16">
        <v>50</v>
      </c>
      <c r="AC28" s="21">
        <v>150</v>
      </c>
      <c r="AD28" s="16">
        <v>100</v>
      </c>
      <c r="AE28" s="16">
        <v>150</v>
      </c>
      <c r="AF28" s="29">
        <f>SUM(Z28,AA28,AB28,AC28,AD28,AE28)*100/1200</f>
        <v>62.5</v>
      </c>
      <c r="AH28">
        <v>1</v>
      </c>
      <c r="AI28">
        <v>0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1</v>
      </c>
      <c r="AP28">
        <v>0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0</v>
      </c>
      <c r="AZ28">
        <v>1</v>
      </c>
      <c r="BA28">
        <v>1</v>
      </c>
      <c r="BB28" s="30">
        <f t="shared" si="0"/>
        <v>80</v>
      </c>
      <c r="BD28">
        <v>300</v>
      </c>
      <c r="BE28">
        <v>50</v>
      </c>
      <c r="BF28">
        <v>75</v>
      </c>
      <c r="BG28">
        <v>150</v>
      </c>
      <c r="BH28">
        <v>100</v>
      </c>
      <c r="BI28">
        <v>150</v>
      </c>
      <c r="BJ28" s="31">
        <f>SUM(BD28,BE28,BF28,BG28,BH28,BI28)*100/1200</f>
        <v>68.75</v>
      </c>
      <c r="BL28">
        <v>1</v>
      </c>
      <c r="BM28">
        <v>0</v>
      </c>
      <c r="BN28">
        <v>1</v>
      </c>
      <c r="BO28">
        <v>1</v>
      </c>
      <c r="BP28">
        <v>1</v>
      </c>
      <c r="BQ28">
        <v>0</v>
      </c>
      <c r="BR28">
        <v>1</v>
      </c>
      <c r="BS28">
        <v>1</v>
      </c>
      <c r="BT28">
        <v>0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0</v>
      </c>
      <c r="CD28">
        <v>0</v>
      </c>
      <c r="CE28">
        <v>1</v>
      </c>
      <c r="CF28" s="30">
        <f t="shared" si="1"/>
        <v>75</v>
      </c>
      <c r="CH28">
        <v>300</v>
      </c>
      <c r="CI28">
        <v>50</v>
      </c>
      <c r="CJ28">
        <v>50</v>
      </c>
      <c r="CK28">
        <v>150</v>
      </c>
      <c r="CL28">
        <v>100</v>
      </c>
      <c r="CM28">
        <v>100</v>
      </c>
      <c r="CN28" s="31">
        <f>SUM(CH28,CI28,CJ28,CK28,CL28,CM28)*100/1200</f>
        <v>62.5</v>
      </c>
      <c r="CP28">
        <v>25</v>
      </c>
      <c r="CQ28" s="7">
        <f t="shared" si="2"/>
        <v>2.0833333333333335</v>
      </c>
      <c r="CR28" s="8">
        <v>3</v>
      </c>
      <c r="CS28" s="33">
        <v>2</v>
      </c>
      <c r="CU28" s="16">
        <v>25</v>
      </c>
      <c r="CV28" s="17">
        <f t="shared" si="3"/>
        <v>2.0833333333333335</v>
      </c>
      <c r="CW28" s="18">
        <v>3</v>
      </c>
      <c r="CX28" s="37">
        <v>2</v>
      </c>
      <c r="CZ28">
        <v>2</v>
      </c>
      <c r="DA28">
        <v>75</v>
      </c>
      <c r="DB28">
        <v>7</v>
      </c>
      <c r="DC28" s="9">
        <v>2</v>
      </c>
      <c r="DD28">
        <v>1</v>
      </c>
      <c r="DE28">
        <v>1</v>
      </c>
    </row>
    <row r="29" spans="1:109" x14ac:dyDescent="0.3">
      <c r="A29" s="16" t="s">
        <v>4</v>
      </c>
      <c r="B29" s="12">
        <v>0</v>
      </c>
      <c r="D29">
        <v>0</v>
      </c>
      <c r="E29">
        <v>1</v>
      </c>
      <c r="F29">
        <v>1</v>
      </c>
      <c r="G29">
        <v>1</v>
      </c>
      <c r="H29">
        <v>1</v>
      </c>
      <c r="I29">
        <v>0</v>
      </c>
      <c r="J29">
        <v>1</v>
      </c>
      <c r="K29">
        <v>1</v>
      </c>
      <c r="L29">
        <v>0</v>
      </c>
      <c r="M29">
        <v>1</v>
      </c>
      <c r="N29">
        <v>1</v>
      </c>
      <c r="O29">
        <v>1</v>
      </c>
      <c r="P29">
        <v>1</v>
      </c>
      <c r="Q29">
        <v>0</v>
      </c>
      <c r="R29">
        <v>1</v>
      </c>
      <c r="S29">
        <v>1</v>
      </c>
      <c r="T29">
        <v>0</v>
      </c>
      <c r="U29">
        <v>0</v>
      </c>
      <c r="V29">
        <v>0</v>
      </c>
      <c r="W29">
        <v>0</v>
      </c>
      <c r="X29" s="27">
        <v>60</v>
      </c>
      <c r="Z29" s="16">
        <v>300</v>
      </c>
      <c r="AA29" s="16">
        <v>100</v>
      </c>
      <c r="AB29" s="16">
        <v>75</v>
      </c>
      <c r="AC29" s="21">
        <v>150</v>
      </c>
      <c r="AD29" s="16">
        <v>100</v>
      </c>
      <c r="AE29" s="16">
        <v>100</v>
      </c>
      <c r="AF29" s="29">
        <f>SUM(Z29,AA29,AB29,AC29,AD29,AE29)*100/1200</f>
        <v>68.75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1</v>
      </c>
      <c r="AP29">
        <v>0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0</v>
      </c>
      <c r="AY29">
        <v>0</v>
      </c>
      <c r="AZ29">
        <v>0</v>
      </c>
      <c r="BA29">
        <v>1</v>
      </c>
      <c r="BB29" s="30">
        <f t="shared" si="0"/>
        <v>70</v>
      </c>
      <c r="BD29">
        <v>300</v>
      </c>
      <c r="BE29">
        <v>100</v>
      </c>
      <c r="BF29">
        <v>50</v>
      </c>
      <c r="BG29">
        <v>100</v>
      </c>
      <c r="BH29">
        <v>100</v>
      </c>
      <c r="BI29">
        <v>150</v>
      </c>
      <c r="BJ29" s="31">
        <f>SUM(BD29,BE29,BF29,BG29,BH29,BI29)*100/1200</f>
        <v>66.666666666666671</v>
      </c>
      <c r="BL29">
        <v>0</v>
      </c>
      <c r="BM29">
        <v>1</v>
      </c>
      <c r="BN29">
        <v>1</v>
      </c>
      <c r="BO29">
        <v>1</v>
      </c>
      <c r="BP29">
        <v>1</v>
      </c>
      <c r="BQ29">
        <v>0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0</v>
      </c>
      <c r="CC29">
        <v>1</v>
      </c>
      <c r="CD29">
        <v>0</v>
      </c>
      <c r="CE29">
        <v>0</v>
      </c>
      <c r="CF29" s="30">
        <f t="shared" si="1"/>
        <v>75</v>
      </c>
      <c r="CH29">
        <v>300</v>
      </c>
      <c r="CI29">
        <v>100</v>
      </c>
      <c r="CJ29">
        <v>50</v>
      </c>
      <c r="CK29">
        <v>150</v>
      </c>
      <c r="CL29">
        <v>100</v>
      </c>
      <c r="CM29">
        <v>150</v>
      </c>
      <c r="CN29" s="31">
        <f>SUM(CH29,CI29,CJ29,CK29,CL29,CM29)*100/1200</f>
        <v>70.833333333333329</v>
      </c>
      <c r="CP29">
        <v>26</v>
      </c>
      <c r="CQ29" s="7">
        <f t="shared" si="2"/>
        <v>2.1666666666666665</v>
      </c>
      <c r="CR29" s="8">
        <v>3</v>
      </c>
      <c r="CS29" s="33">
        <v>2</v>
      </c>
      <c r="CU29" s="16">
        <v>22</v>
      </c>
      <c r="CV29" s="17">
        <f t="shared" si="3"/>
        <v>1.8333333333333333</v>
      </c>
      <c r="CW29" s="18">
        <v>2</v>
      </c>
      <c r="CX29" s="37">
        <v>1</v>
      </c>
      <c r="CZ29">
        <v>1</v>
      </c>
      <c r="DA29">
        <v>72</v>
      </c>
      <c r="DB29">
        <v>7</v>
      </c>
      <c r="DC29" s="9">
        <v>2</v>
      </c>
      <c r="DD29">
        <v>1</v>
      </c>
      <c r="DE29">
        <v>1</v>
      </c>
    </row>
    <row r="30" spans="1:109" x14ac:dyDescent="0.3">
      <c r="A30" s="16" t="s">
        <v>4</v>
      </c>
      <c r="B30" s="12">
        <v>0</v>
      </c>
      <c r="D30">
        <v>1</v>
      </c>
      <c r="E30">
        <v>0</v>
      </c>
      <c r="F30">
        <v>1</v>
      </c>
      <c r="G30">
        <v>1</v>
      </c>
      <c r="H30">
        <v>1</v>
      </c>
      <c r="I30">
        <v>0</v>
      </c>
      <c r="J30">
        <v>1</v>
      </c>
      <c r="K30">
        <v>1</v>
      </c>
      <c r="L30">
        <v>0</v>
      </c>
      <c r="M30">
        <v>1</v>
      </c>
      <c r="N30">
        <v>0</v>
      </c>
      <c r="O30">
        <v>1</v>
      </c>
      <c r="P30">
        <v>1</v>
      </c>
      <c r="Q30">
        <v>1</v>
      </c>
      <c r="R30">
        <v>1</v>
      </c>
      <c r="S30">
        <v>1</v>
      </c>
      <c r="T30">
        <v>0</v>
      </c>
      <c r="U30">
        <v>0</v>
      </c>
      <c r="V30">
        <v>0</v>
      </c>
      <c r="W30">
        <v>1</v>
      </c>
      <c r="X30" s="27">
        <v>65</v>
      </c>
      <c r="Z30" s="16">
        <v>200</v>
      </c>
      <c r="AA30" s="16">
        <v>150</v>
      </c>
      <c r="AB30" s="16">
        <v>75</v>
      </c>
      <c r="AC30" s="21">
        <v>150</v>
      </c>
      <c r="AD30" s="16">
        <v>100</v>
      </c>
      <c r="AE30" s="16">
        <v>100</v>
      </c>
      <c r="AF30" s="29">
        <f>SUM(Z30,AA30,AB30,AC30,AD30,AE30)*100/1200</f>
        <v>64.583333333333329</v>
      </c>
      <c r="AH30">
        <v>0</v>
      </c>
      <c r="AI30">
        <v>0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0</v>
      </c>
      <c r="AY30">
        <v>0</v>
      </c>
      <c r="AZ30">
        <v>0</v>
      </c>
      <c r="BA30">
        <v>1</v>
      </c>
      <c r="BB30" s="30">
        <f t="shared" si="0"/>
        <v>70</v>
      </c>
      <c r="BD30">
        <v>300</v>
      </c>
      <c r="BE30">
        <v>50</v>
      </c>
      <c r="BF30">
        <v>50</v>
      </c>
      <c r="BG30">
        <v>150</v>
      </c>
      <c r="BH30">
        <v>100</v>
      </c>
      <c r="BI30">
        <v>100</v>
      </c>
      <c r="BJ30" s="31">
        <f>SUM(BD30,BE30,BF30,BG30,BH30,BI30)*100/1200</f>
        <v>62.5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0</v>
      </c>
      <c r="BR30">
        <v>1</v>
      </c>
      <c r="BS30">
        <v>1</v>
      </c>
      <c r="BT30">
        <v>0</v>
      </c>
      <c r="BU30">
        <v>1</v>
      </c>
      <c r="BV30">
        <v>0</v>
      </c>
      <c r="BW30">
        <v>1</v>
      </c>
      <c r="BX30">
        <v>1</v>
      </c>
      <c r="BY30">
        <v>1</v>
      </c>
      <c r="BZ30">
        <v>0</v>
      </c>
      <c r="CA30">
        <v>1</v>
      </c>
      <c r="CB30">
        <v>0</v>
      </c>
      <c r="CC30">
        <v>0</v>
      </c>
      <c r="CD30">
        <v>1</v>
      </c>
      <c r="CE30">
        <v>1</v>
      </c>
      <c r="CF30" s="30">
        <f t="shared" si="1"/>
        <v>70</v>
      </c>
      <c r="CH30">
        <v>200</v>
      </c>
      <c r="CI30">
        <v>100</v>
      </c>
      <c r="CJ30">
        <v>50</v>
      </c>
      <c r="CK30">
        <v>150</v>
      </c>
      <c r="CL30">
        <v>100</v>
      </c>
      <c r="CM30">
        <v>150</v>
      </c>
      <c r="CN30" s="31">
        <f>SUM(CH30,CI30,CJ30,CK30,CL30,CM30)*100/1200</f>
        <v>62.5</v>
      </c>
      <c r="CP30">
        <v>8</v>
      </c>
      <c r="CQ30" s="7">
        <f t="shared" si="2"/>
        <v>0.66666666666666663</v>
      </c>
      <c r="CR30" s="8">
        <v>1</v>
      </c>
      <c r="CS30" s="33">
        <v>1</v>
      </c>
      <c r="CU30" s="16">
        <v>8</v>
      </c>
      <c r="CV30" s="17">
        <f t="shared" si="3"/>
        <v>0.66666666666666663</v>
      </c>
      <c r="CW30" s="18">
        <v>1</v>
      </c>
      <c r="CX30" s="37">
        <v>1</v>
      </c>
      <c r="CZ30">
        <v>1</v>
      </c>
      <c r="DA30">
        <v>72</v>
      </c>
      <c r="DB30">
        <v>7</v>
      </c>
      <c r="DC30" s="9">
        <v>2</v>
      </c>
      <c r="DD30">
        <v>0</v>
      </c>
      <c r="DE30">
        <v>2</v>
      </c>
    </row>
    <row r="31" spans="1:109" x14ac:dyDescent="0.3">
      <c r="A31" s="16" t="s">
        <v>4</v>
      </c>
      <c r="B31" s="12">
        <v>0</v>
      </c>
      <c r="D31">
        <v>1</v>
      </c>
      <c r="E31">
        <v>0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0</v>
      </c>
      <c r="S31">
        <v>1</v>
      </c>
      <c r="T31">
        <v>0</v>
      </c>
      <c r="U31">
        <v>0</v>
      </c>
      <c r="V31">
        <v>0</v>
      </c>
      <c r="W31">
        <v>1</v>
      </c>
      <c r="X31" s="27">
        <v>75</v>
      </c>
      <c r="Z31" s="16">
        <v>300</v>
      </c>
      <c r="AA31" s="16">
        <v>150</v>
      </c>
      <c r="AB31" s="16">
        <v>75</v>
      </c>
      <c r="AC31" s="21">
        <v>150</v>
      </c>
      <c r="AD31" s="16">
        <v>150</v>
      </c>
      <c r="AE31" s="16">
        <v>150</v>
      </c>
      <c r="AF31" s="29">
        <f>SUM(Z31,AA31,AB31,AC31,AD31,AE31)*100/1200</f>
        <v>81.25</v>
      </c>
      <c r="AH31">
        <v>1</v>
      </c>
      <c r="AI31">
        <v>0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0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0</v>
      </c>
      <c r="AW31">
        <v>1</v>
      </c>
      <c r="AX31">
        <v>0</v>
      </c>
      <c r="AY31">
        <v>1</v>
      </c>
      <c r="AZ31">
        <v>0</v>
      </c>
      <c r="BA31">
        <v>1</v>
      </c>
      <c r="BB31" s="30">
        <f t="shared" si="0"/>
        <v>75</v>
      </c>
      <c r="BD31">
        <v>200</v>
      </c>
      <c r="BE31">
        <v>150</v>
      </c>
      <c r="BF31">
        <v>75</v>
      </c>
      <c r="BG31">
        <v>150</v>
      </c>
      <c r="BH31">
        <v>100</v>
      </c>
      <c r="BI31">
        <v>150</v>
      </c>
      <c r="BJ31" s="31">
        <f>SUM(BD31,BE31,BF31,BG31,BH31,BI31)*100/1200</f>
        <v>68.75</v>
      </c>
      <c r="BL31">
        <v>1</v>
      </c>
      <c r="BM31">
        <v>0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0</v>
      </c>
      <c r="CA31">
        <v>1</v>
      </c>
      <c r="CB31">
        <v>1</v>
      </c>
      <c r="CC31">
        <v>0</v>
      </c>
      <c r="CD31">
        <v>0</v>
      </c>
      <c r="CE31">
        <v>1</v>
      </c>
      <c r="CF31" s="30">
        <f t="shared" si="1"/>
        <v>80</v>
      </c>
      <c r="CH31">
        <v>300</v>
      </c>
      <c r="CI31">
        <v>100</v>
      </c>
      <c r="CJ31">
        <v>75</v>
      </c>
      <c r="CK31">
        <v>150</v>
      </c>
      <c r="CL31">
        <v>150</v>
      </c>
      <c r="CM31">
        <v>150</v>
      </c>
      <c r="CN31" s="31">
        <f>SUM(CH31,CI31,CJ31,CK31,CL31,CM31)*100/1200</f>
        <v>77.083333333333329</v>
      </c>
      <c r="CP31">
        <v>23</v>
      </c>
      <c r="CQ31" s="7">
        <f t="shared" si="2"/>
        <v>1.9166666666666667</v>
      </c>
      <c r="CR31" s="8">
        <v>2</v>
      </c>
      <c r="CS31" s="33">
        <v>1</v>
      </c>
      <c r="CU31" s="16">
        <v>23</v>
      </c>
      <c r="CV31" s="17">
        <f t="shared" si="3"/>
        <v>1.9166666666666667</v>
      </c>
      <c r="CW31" s="18">
        <v>2</v>
      </c>
      <c r="CX31" s="37">
        <v>1</v>
      </c>
      <c r="CZ31">
        <v>1</v>
      </c>
      <c r="DA31">
        <v>72</v>
      </c>
      <c r="DB31">
        <v>7</v>
      </c>
      <c r="DC31" s="9">
        <v>2</v>
      </c>
      <c r="DD31">
        <v>2</v>
      </c>
      <c r="DE31">
        <v>2</v>
      </c>
    </row>
    <row r="32" spans="1:109" x14ac:dyDescent="0.3">
      <c r="A32" s="16" t="s">
        <v>4</v>
      </c>
      <c r="B32" s="12">
        <v>0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0</v>
      </c>
      <c r="W32">
        <v>1</v>
      </c>
      <c r="X32" s="27">
        <v>95</v>
      </c>
      <c r="Z32" s="16">
        <v>200</v>
      </c>
      <c r="AA32" s="16">
        <v>50</v>
      </c>
      <c r="AB32" s="16">
        <v>50</v>
      </c>
      <c r="AC32" s="21">
        <v>100</v>
      </c>
      <c r="AD32" s="16">
        <v>150</v>
      </c>
      <c r="AE32" s="16">
        <v>150</v>
      </c>
      <c r="AF32" s="29">
        <f>SUM(Z32,AA32,AB32,AC32,AD32,AE32)*100/1200</f>
        <v>58.333333333333336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0</v>
      </c>
      <c r="BA32">
        <v>1</v>
      </c>
      <c r="BB32" s="30">
        <f t="shared" si="0"/>
        <v>95</v>
      </c>
      <c r="BD32">
        <v>200</v>
      </c>
      <c r="BE32">
        <v>150</v>
      </c>
      <c r="BF32">
        <v>75</v>
      </c>
      <c r="BG32">
        <v>150</v>
      </c>
      <c r="BH32">
        <v>150</v>
      </c>
      <c r="BI32">
        <v>100</v>
      </c>
      <c r="BJ32" s="31">
        <f>SUM(BD32,BE32,BF32,BG32,BH32,BI32)*100/1200</f>
        <v>68.75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0</v>
      </c>
      <c r="CE32">
        <v>1</v>
      </c>
      <c r="CF32" s="30">
        <f t="shared" si="1"/>
        <v>95</v>
      </c>
      <c r="CH32">
        <v>300</v>
      </c>
      <c r="CI32">
        <v>150</v>
      </c>
      <c r="CJ32">
        <v>75</v>
      </c>
      <c r="CK32">
        <v>100</v>
      </c>
      <c r="CL32">
        <v>150</v>
      </c>
      <c r="CM32">
        <v>150</v>
      </c>
      <c r="CN32" s="31">
        <f>SUM(CH32,CI32,CJ32,CK32,CL32,CM32)*100/1200</f>
        <v>77.083333333333329</v>
      </c>
      <c r="CP32">
        <v>165</v>
      </c>
      <c r="CQ32" s="7">
        <f t="shared" si="2"/>
        <v>13.75</v>
      </c>
      <c r="CR32" s="8">
        <v>5</v>
      </c>
      <c r="CS32" s="33">
        <v>3</v>
      </c>
      <c r="CU32" s="16">
        <v>165</v>
      </c>
      <c r="CV32" s="17">
        <f t="shared" si="3"/>
        <v>13.75</v>
      </c>
      <c r="CW32" s="18">
        <v>5</v>
      </c>
      <c r="CX32" s="37">
        <v>3</v>
      </c>
      <c r="CZ32">
        <v>2</v>
      </c>
      <c r="DA32">
        <v>33</v>
      </c>
      <c r="DB32">
        <v>3</v>
      </c>
      <c r="DC32" s="9">
        <v>1</v>
      </c>
      <c r="DD32">
        <v>3</v>
      </c>
      <c r="DE32">
        <v>2</v>
      </c>
    </row>
    <row r="33" spans="1:109" x14ac:dyDescent="0.3">
      <c r="A33" s="16" t="s">
        <v>4</v>
      </c>
      <c r="B33" s="12">
        <v>0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0</v>
      </c>
      <c r="W33">
        <v>1</v>
      </c>
      <c r="X33" s="27">
        <v>95</v>
      </c>
      <c r="Z33" s="16">
        <v>200</v>
      </c>
      <c r="AA33" s="16">
        <v>50</v>
      </c>
      <c r="AB33" s="16">
        <v>75</v>
      </c>
      <c r="AC33" s="21">
        <v>150</v>
      </c>
      <c r="AD33" s="16">
        <v>100</v>
      </c>
      <c r="AE33" s="16">
        <v>100</v>
      </c>
      <c r="AF33" s="29">
        <f>SUM(Z33,AA33,AB33,AC33,AD33,AE33)*100/1200</f>
        <v>56.25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0</v>
      </c>
      <c r="AW33">
        <v>1</v>
      </c>
      <c r="AX33">
        <v>1</v>
      </c>
      <c r="AY33">
        <v>1</v>
      </c>
      <c r="AZ33">
        <v>1</v>
      </c>
      <c r="BA33">
        <v>1</v>
      </c>
      <c r="BB33" s="30">
        <f t="shared" si="0"/>
        <v>95</v>
      </c>
      <c r="BD33">
        <v>300</v>
      </c>
      <c r="BE33">
        <v>50</v>
      </c>
      <c r="BF33">
        <v>50</v>
      </c>
      <c r="BG33">
        <v>150</v>
      </c>
      <c r="BH33">
        <v>100</v>
      </c>
      <c r="BI33">
        <v>100</v>
      </c>
      <c r="BJ33" s="31">
        <f>SUM(BD33,BE33,BF33,BG33,BH33,BI33)*100/1200</f>
        <v>62.5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0</v>
      </c>
      <c r="CE33">
        <v>1</v>
      </c>
      <c r="CF33" s="30">
        <f t="shared" si="1"/>
        <v>95</v>
      </c>
      <c r="CH33">
        <v>300</v>
      </c>
      <c r="CI33">
        <v>50</v>
      </c>
      <c r="CJ33">
        <v>50</v>
      </c>
      <c r="CK33">
        <v>150</v>
      </c>
      <c r="CL33">
        <v>100</v>
      </c>
      <c r="CM33">
        <v>100</v>
      </c>
      <c r="CN33" s="31">
        <f>SUM(CH33,CI33,CJ33,CK33,CL33,CM33)*100/1200</f>
        <v>62.5</v>
      </c>
      <c r="CP33">
        <v>184</v>
      </c>
      <c r="CQ33" s="7">
        <f t="shared" si="2"/>
        <v>15.333333333333334</v>
      </c>
      <c r="CR33" s="8">
        <v>5</v>
      </c>
      <c r="CS33" s="33">
        <v>3</v>
      </c>
      <c r="CU33" s="16">
        <v>60</v>
      </c>
      <c r="CV33" s="17">
        <f t="shared" si="3"/>
        <v>5</v>
      </c>
      <c r="CW33" s="18">
        <v>4</v>
      </c>
      <c r="CX33" s="37">
        <v>3</v>
      </c>
      <c r="CZ33">
        <v>2</v>
      </c>
      <c r="DA33">
        <v>49</v>
      </c>
      <c r="DB33">
        <v>4</v>
      </c>
      <c r="DC33" s="9">
        <v>1</v>
      </c>
      <c r="DD33">
        <v>3</v>
      </c>
      <c r="DE33">
        <v>2</v>
      </c>
    </row>
    <row r="34" spans="1:109" x14ac:dyDescent="0.3">
      <c r="A34" s="16" t="s">
        <v>4</v>
      </c>
      <c r="B34" s="12">
        <v>0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0</v>
      </c>
      <c r="S34">
        <v>1</v>
      </c>
      <c r="T34">
        <v>1</v>
      </c>
      <c r="U34">
        <v>0</v>
      </c>
      <c r="V34">
        <v>1</v>
      </c>
      <c r="W34">
        <v>1</v>
      </c>
      <c r="X34" s="27">
        <v>90</v>
      </c>
      <c r="Z34" s="16">
        <v>300</v>
      </c>
      <c r="AA34" s="16">
        <v>200</v>
      </c>
      <c r="AB34" s="16">
        <v>100</v>
      </c>
      <c r="AC34" s="21">
        <v>100</v>
      </c>
      <c r="AD34" s="16">
        <v>100</v>
      </c>
      <c r="AE34" s="16">
        <v>100</v>
      </c>
      <c r="AF34" s="29">
        <f>SUM(Z34,AA34,AB34,AC34,AD34,AE34)*100/1200</f>
        <v>75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0</v>
      </c>
      <c r="AW34">
        <v>1</v>
      </c>
      <c r="AX34">
        <v>1</v>
      </c>
      <c r="AY34">
        <v>0</v>
      </c>
      <c r="AZ34">
        <v>1</v>
      </c>
      <c r="BA34">
        <v>1</v>
      </c>
      <c r="BB34" s="30">
        <f t="shared" si="0"/>
        <v>90</v>
      </c>
      <c r="BD34">
        <v>200</v>
      </c>
      <c r="BE34">
        <v>200</v>
      </c>
      <c r="BF34">
        <v>100</v>
      </c>
      <c r="BG34">
        <v>150</v>
      </c>
      <c r="BH34">
        <v>100</v>
      </c>
      <c r="BI34">
        <v>100</v>
      </c>
      <c r="BJ34" s="31">
        <f>SUM(BD34,BE34,BF34,BG34,BH34,BI34)*100/1200</f>
        <v>70.833333333333329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0</v>
      </c>
      <c r="CA34">
        <v>1</v>
      </c>
      <c r="CB34">
        <v>1</v>
      </c>
      <c r="CC34">
        <v>1</v>
      </c>
      <c r="CD34">
        <v>1</v>
      </c>
      <c r="CE34">
        <v>1</v>
      </c>
      <c r="CF34" s="30">
        <f t="shared" si="1"/>
        <v>95</v>
      </c>
      <c r="CH34">
        <v>300</v>
      </c>
      <c r="CI34">
        <v>150</v>
      </c>
      <c r="CJ34">
        <v>75</v>
      </c>
      <c r="CK34">
        <v>150</v>
      </c>
      <c r="CL34">
        <v>100</v>
      </c>
      <c r="CM34">
        <v>100</v>
      </c>
      <c r="CN34" s="31">
        <f>SUM(CH34,CI34,CJ34,CK34,CL34,CM34)*100/1200</f>
        <v>72.916666666666671</v>
      </c>
      <c r="CP34">
        <v>57</v>
      </c>
      <c r="CQ34" s="7">
        <f t="shared" si="2"/>
        <v>4.75</v>
      </c>
      <c r="CR34" s="8">
        <v>3</v>
      </c>
      <c r="CS34" s="33">
        <v>2</v>
      </c>
      <c r="CU34" s="16">
        <v>57</v>
      </c>
      <c r="CV34" s="17">
        <f t="shared" si="3"/>
        <v>4.75</v>
      </c>
      <c r="CW34" s="18">
        <v>3</v>
      </c>
      <c r="CX34" s="37">
        <v>2</v>
      </c>
      <c r="CZ34">
        <v>1</v>
      </c>
      <c r="DA34">
        <v>45</v>
      </c>
      <c r="DB34">
        <v>4</v>
      </c>
      <c r="DC34" s="9">
        <v>1</v>
      </c>
      <c r="DD34">
        <v>1</v>
      </c>
      <c r="DE34">
        <v>2</v>
      </c>
    </row>
    <row r="35" spans="1:109" x14ac:dyDescent="0.3">
      <c r="A35" s="16" t="s">
        <v>4</v>
      </c>
      <c r="B35" s="12">
        <v>0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0</v>
      </c>
      <c r="S35">
        <v>1</v>
      </c>
      <c r="T35">
        <v>1</v>
      </c>
      <c r="U35">
        <v>0</v>
      </c>
      <c r="V35">
        <v>1</v>
      </c>
      <c r="W35">
        <v>1</v>
      </c>
      <c r="X35" s="27">
        <v>90</v>
      </c>
      <c r="Z35" s="16">
        <v>200</v>
      </c>
      <c r="AA35" s="16">
        <v>100</v>
      </c>
      <c r="AB35" s="16">
        <v>75</v>
      </c>
      <c r="AC35" s="21">
        <v>100</v>
      </c>
      <c r="AD35" s="16">
        <v>100</v>
      </c>
      <c r="AE35" s="16">
        <v>100</v>
      </c>
      <c r="AF35" s="29">
        <f>SUM(Z35,AA35,AB35,AC35,AD35,AE35)*100/1200</f>
        <v>56.25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0</v>
      </c>
      <c r="AZ35">
        <v>0</v>
      </c>
      <c r="BA35">
        <v>0</v>
      </c>
      <c r="BB35" s="30">
        <f t="shared" si="0"/>
        <v>85</v>
      </c>
      <c r="BD35">
        <v>300</v>
      </c>
      <c r="BE35">
        <v>50</v>
      </c>
      <c r="BF35">
        <v>75</v>
      </c>
      <c r="BG35">
        <v>100</v>
      </c>
      <c r="BH35">
        <v>100</v>
      </c>
      <c r="BI35">
        <v>100</v>
      </c>
      <c r="BJ35" s="31">
        <f>SUM(BD35,BE35,BF35,BG35,BH35,BI35)*100/1200</f>
        <v>60.416666666666664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0</v>
      </c>
      <c r="CD35">
        <v>0</v>
      </c>
      <c r="CE35">
        <v>0</v>
      </c>
      <c r="CF35" s="30">
        <f t="shared" si="1"/>
        <v>85</v>
      </c>
      <c r="CH35">
        <v>300</v>
      </c>
      <c r="CI35">
        <v>100</v>
      </c>
      <c r="CJ35">
        <v>50</v>
      </c>
      <c r="CK35">
        <v>150</v>
      </c>
      <c r="CL35">
        <v>100</v>
      </c>
      <c r="CM35">
        <v>100</v>
      </c>
      <c r="CN35" s="31">
        <f>SUM(CH35,CI35,CJ35,CK35,CL35,CM35)*100/1200</f>
        <v>66.666666666666671</v>
      </c>
      <c r="CP35">
        <v>52</v>
      </c>
      <c r="CQ35" s="7">
        <f t="shared" si="2"/>
        <v>4.333333333333333</v>
      </c>
      <c r="CR35" s="8">
        <v>3</v>
      </c>
      <c r="CS35" s="33">
        <v>2</v>
      </c>
      <c r="CU35" s="16">
        <v>50</v>
      </c>
      <c r="CV35" s="17">
        <f t="shared" si="3"/>
        <v>4.166666666666667</v>
      </c>
      <c r="CW35" s="18">
        <v>3</v>
      </c>
      <c r="CX35" s="37">
        <v>2</v>
      </c>
      <c r="CZ35">
        <v>1</v>
      </c>
      <c r="DA35">
        <v>33</v>
      </c>
      <c r="DB35">
        <v>3</v>
      </c>
      <c r="DC35" s="9">
        <v>1</v>
      </c>
      <c r="DD35">
        <v>0</v>
      </c>
      <c r="DE35">
        <v>2</v>
      </c>
    </row>
    <row r="36" spans="1:109" x14ac:dyDescent="0.3">
      <c r="A36" s="16" t="s">
        <v>4</v>
      </c>
      <c r="B36" s="12">
        <v>0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0</v>
      </c>
      <c r="V36">
        <v>1</v>
      </c>
      <c r="W36">
        <v>1</v>
      </c>
      <c r="X36" s="27">
        <v>95</v>
      </c>
      <c r="Z36" s="16">
        <v>200</v>
      </c>
      <c r="AA36" s="16">
        <v>100</v>
      </c>
      <c r="AB36" s="16">
        <v>75</v>
      </c>
      <c r="AC36" s="21">
        <v>150</v>
      </c>
      <c r="AD36" s="16">
        <v>150</v>
      </c>
      <c r="AE36" s="16">
        <v>100</v>
      </c>
      <c r="AF36" s="29">
        <f>SUM(Z36,AA36,AB36,AC36,AD36,AE36)*100/1200</f>
        <v>64.583333333333329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0</v>
      </c>
      <c r="AZ36">
        <v>1</v>
      </c>
      <c r="BA36">
        <v>1</v>
      </c>
      <c r="BB36" s="30">
        <f t="shared" si="0"/>
        <v>95</v>
      </c>
      <c r="BD36">
        <v>300</v>
      </c>
      <c r="BE36">
        <v>150</v>
      </c>
      <c r="BF36">
        <v>75</v>
      </c>
      <c r="BG36">
        <v>150</v>
      </c>
      <c r="BH36">
        <v>100</v>
      </c>
      <c r="BI36">
        <v>100</v>
      </c>
      <c r="BJ36" s="31">
        <f>SUM(BD36,BE36,BF36,BG36,BH36,BI36)*100/1200</f>
        <v>72.916666666666671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0</v>
      </c>
      <c r="CD36">
        <v>1</v>
      </c>
      <c r="CE36">
        <v>1</v>
      </c>
      <c r="CF36" s="30">
        <f t="shared" si="1"/>
        <v>95</v>
      </c>
      <c r="CH36">
        <v>300</v>
      </c>
      <c r="CI36">
        <v>100</v>
      </c>
      <c r="CJ36">
        <v>75</v>
      </c>
      <c r="CK36">
        <v>150</v>
      </c>
      <c r="CL36">
        <v>100</v>
      </c>
      <c r="CM36">
        <v>100</v>
      </c>
      <c r="CN36" s="31">
        <f>SUM(CH36,CI36,CJ36,CK36,CL36,CM36)*100/1200</f>
        <v>68.75</v>
      </c>
      <c r="CP36">
        <v>88</v>
      </c>
      <c r="CQ36" s="7">
        <f t="shared" si="2"/>
        <v>7.333333333333333</v>
      </c>
      <c r="CR36" s="8">
        <v>4</v>
      </c>
      <c r="CS36" s="33">
        <v>3</v>
      </c>
      <c r="CU36" s="16">
        <v>57</v>
      </c>
      <c r="CV36" s="17">
        <f t="shared" si="3"/>
        <v>4.75</v>
      </c>
      <c r="CW36" s="18">
        <v>3</v>
      </c>
      <c r="CX36" s="37">
        <v>2</v>
      </c>
      <c r="CZ36">
        <v>2</v>
      </c>
      <c r="DA36">
        <v>55</v>
      </c>
      <c r="DB36">
        <v>5</v>
      </c>
      <c r="DC36" s="9">
        <v>1</v>
      </c>
      <c r="DD36">
        <v>3</v>
      </c>
      <c r="DE36">
        <v>2</v>
      </c>
    </row>
    <row r="37" spans="1:109" x14ac:dyDescent="0.3">
      <c r="A37" s="16" t="s">
        <v>4</v>
      </c>
      <c r="B37" s="12">
        <v>0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0</v>
      </c>
      <c r="M37">
        <v>1</v>
      </c>
      <c r="N37">
        <v>1</v>
      </c>
      <c r="O37">
        <v>1</v>
      </c>
      <c r="P37">
        <v>1</v>
      </c>
      <c r="Q37">
        <v>1</v>
      </c>
      <c r="R37">
        <v>0</v>
      </c>
      <c r="S37">
        <v>1</v>
      </c>
      <c r="T37">
        <v>1</v>
      </c>
      <c r="U37">
        <v>1</v>
      </c>
      <c r="V37">
        <v>0</v>
      </c>
      <c r="W37">
        <v>1</v>
      </c>
      <c r="X37" s="27">
        <v>85</v>
      </c>
      <c r="Z37" s="16">
        <v>200</v>
      </c>
      <c r="AA37" s="16">
        <v>100</v>
      </c>
      <c r="AB37" s="16">
        <v>75</v>
      </c>
      <c r="AC37" s="21">
        <v>150</v>
      </c>
      <c r="AD37" s="16">
        <v>100</v>
      </c>
      <c r="AE37" s="16">
        <v>150</v>
      </c>
      <c r="AF37" s="29">
        <f>SUM(Z37,AA37,AB37,AC37,AD37,AE37)*100/1200</f>
        <v>64.583333333333329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0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0</v>
      </c>
      <c r="AW37">
        <v>1</v>
      </c>
      <c r="AX37">
        <v>0</v>
      </c>
      <c r="AY37">
        <v>1</v>
      </c>
      <c r="AZ37">
        <v>1</v>
      </c>
      <c r="BA37">
        <v>1</v>
      </c>
      <c r="BB37" s="30">
        <f t="shared" si="0"/>
        <v>80</v>
      </c>
      <c r="BD37">
        <v>200</v>
      </c>
      <c r="BE37">
        <v>150</v>
      </c>
      <c r="BF37">
        <v>75</v>
      </c>
      <c r="BG37">
        <v>50</v>
      </c>
      <c r="BH37">
        <v>150</v>
      </c>
      <c r="BI37">
        <v>150</v>
      </c>
      <c r="BJ37" s="31">
        <f>SUM(BD37,BE37,BF37,BG37,BH37,BI37)*100/1200</f>
        <v>64.583333333333329</v>
      </c>
      <c r="BL37">
        <v>1</v>
      </c>
      <c r="BM37">
        <v>1</v>
      </c>
      <c r="BN37">
        <v>1</v>
      </c>
      <c r="BO37">
        <v>0</v>
      </c>
      <c r="BP37">
        <v>1</v>
      </c>
      <c r="BQ37">
        <v>1</v>
      </c>
      <c r="BR37">
        <v>1</v>
      </c>
      <c r="BS37">
        <v>1</v>
      </c>
      <c r="BT37">
        <v>0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0</v>
      </c>
      <c r="CA37">
        <v>1</v>
      </c>
      <c r="CB37">
        <v>0</v>
      </c>
      <c r="CC37">
        <v>1</v>
      </c>
      <c r="CD37">
        <v>1</v>
      </c>
      <c r="CE37">
        <v>1</v>
      </c>
      <c r="CF37" s="30">
        <f t="shared" si="1"/>
        <v>80</v>
      </c>
      <c r="CH37">
        <v>100</v>
      </c>
      <c r="CI37">
        <v>150</v>
      </c>
      <c r="CJ37">
        <v>75</v>
      </c>
      <c r="CK37">
        <v>75</v>
      </c>
      <c r="CL37">
        <v>150</v>
      </c>
      <c r="CM37">
        <v>150</v>
      </c>
      <c r="CN37" s="31">
        <f>SUM(CH37,CI37,CJ37,CK37,CL37,CM37)*100/1200</f>
        <v>58.333333333333336</v>
      </c>
      <c r="CP37">
        <v>36</v>
      </c>
      <c r="CQ37" s="7">
        <f t="shared" si="2"/>
        <v>3</v>
      </c>
      <c r="CR37" s="8">
        <v>3</v>
      </c>
      <c r="CS37" s="33">
        <v>2</v>
      </c>
      <c r="CU37" s="16">
        <v>36</v>
      </c>
      <c r="CV37" s="17">
        <f t="shared" si="3"/>
        <v>3</v>
      </c>
      <c r="CW37" s="18">
        <v>3</v>
      </c>
      <c r="CX37" s="37">
        <v>2</v>
      </c>
      <c r="CZ37">
        <v>1</v>
      </c>
      <c r="DA37">
        <v>61</v>
      </c>
      <c r="DB37">
        <v>6</v>
      </c>
      <c r="DC37" s="9">
        <v>2</v>
      </c>
      <c r="DD37">
        <v>1</v>
      </c>
      <c r="DE37">
        <v>2</v>
      </c>
    </row>
    <row r="38" spans="1:109" x14ac:dyDescent="0.3">
      <c r="A38" s="16" t="s">
        <v>4</v>
      </c>
      <c r="B38" s="12">
        <v>0</v>
      </c>
      <c r="D38">
        <v>0</v>
      </c>
      <c r="E38">
        <v>1</v>
      </c>
      <c r="F38">
        <v>1</v>
      </c>
      <c r="G38">
        <v>1</v>
      </c>
      <c r="H38">
        <v>1</v>
      </c>
      <c r="I38">
        <v>0</v>
      </c>
      <c r="J38">
        <v>1</v>
      </c>
      <c r="K38">
        <v>1</v>
      </c>
      <c r="L38">
        <v>0</v>
      </c>
      <c r="M38">
        <v>1</v>
      </c>
      <c r="N38">
        <v>1</v>
      </c>
      <c r="O38">
        <v>1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0</v>
      </c>
      <c r="X38" s="27">
        <v>55</v>
      </c>
      <c r="Z38" s="16">
        <v>200</v>
      </c>
      <c r="AA38" s="16">
        <v>100</v>
      </c>
      <c r="AB38" s="16">
        <v>75</v>
      </c>
      <c r="AC38" s="21">
        <v>150</v>
      </c>
      <c r="AD38" s="16">
        <v>150</v>
      </c>
      <c r="AE38" s="16">
        <v>100</v>
      </c>
      <c r="AF38" s="29">
        <f>SUM(Z38,AA38,AB38,AC38,AD38,AE38)*100/1200</f>
        <v>64.583333333333329</v>
      </c>
      <c r="AH38">
        <v>0</v>
      </c>
      <c r="AI38">
        <v>0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0</v>
      </c>
      <c r="AV38">
        <v>0</v>
      </c>
      <c r="AW38">
        <v>1</v>
      </c>
      <c r="AX38">
        <v>1</v>
      </c>
      <c r="AY38">
        <v>1</v>
      </c>
      <c r="AZ38">
        <v>0</v>
      </c>
      <c r="BA38">
        <v>1</v>
      </c>
      <c r="BB38" s="30">
        <f t="shared" si="0"/>
        <v>75</v>
      </c>
      <c r="BD38">
        <v>300</v>
      </c>
      <c r="BE38">
        <v>100</v>
      </c>
      <c r="BF38">
        <v>75</v>
      </c>
      <c r="BG38">
        <v>150</v>
      </c>
      <c r="BH38">
        <v>100</v>
      </c>
      <c r="BI38">
        <v>100</v>
      </c>
      <c r="BJ38" s="31">
        <f>SUM(BD38,BE38,BF38,BG38,BH38,BI38)*100/1200</f>
        <v>68.75</v>
      </c>
      <c r="BL38">
        <v>0</v>
      </c>
      <c r="BM38">
        <v>0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0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0</v>
      </c>
      <c r="CC38">
        <v>1</v>
      </c>
      <c r="CD38">
        <v>0</v>
      </c>
      <c r="CE38">
        <v>1</v>
      </c>
      <c r="CF38" s="30">
        <f t="shared" si="1"/>
        <v>75</v>
      </c>
      <c r="CH38">
        <v>200</v>
      </c>
      <c r="CI38">
        <v>50</v>
      </c>
      <c r="CJ38">
        <v>75</v>
      </c>
      <c r="CK38">
        <v>150</v>
      </c>
      <c r="CL38">
        <v>100</v>
      </c>
      <c r="CM38">
        <v>100</v>
      </c>
      <c r="CN38" s="31">
        <f>SUM(CH38,CI38,CJ38,CK38,CL38,CM38)*100/1200</f>
        <v>56.25</v>
      </c>
      <c r="CP38">
        <v>56</v>
      </c>
      <c r="CQ38" s="7">
        <f t="shared" si="2"/>
        <v>4.666666666666667</v>
      </c>
      <c r="CR38" s="8">
        <v>3</v>
      </c>
      <c r="CS38" s="33">
        <v>2</v>
      </c>
      <c r="CU38" s="16">
        <v>56</v>
      </c>
      <c r="CV38" s="17">
        <f t="shared" si="3"/>
        <v>4.666666666666667</v>
      </c>
      <c r="CW38" s="18">
        <v>3</v>
      </c>
      <c r="CX38" s="37">
        <v>2</v>
      </c>
      <c r="CZ38">
        <v>2</v>
      </c>
      <c r="DA38">
        <v>57</v>
      </c>
      <c r="DB38">
        <v>5</v>
      </c>
      <c r="DC38" s="9">
        <v>1</v>
      </c>
      <c r="DD38">
        <v>0</v>
      </c>
      <c r="DE38">
        <v>1</v>
      </c>
    </row>
    <row r="39" spans="1:109" x14ac:dyDescent="0.3">
      <c r="A39" s="16" t="s">
        <v>4</v>
      </c>
      <c r="B39" s="12">
        <v>0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0</v>
      </c>
      <c r="S39">
        <v>1</v>
      </c>
      <c r="T39">
        <v>1</v>
      </c>
      <c r="U39">
        <v>1</v>
      </c>
      <c r="V39">
        <v>0</v>
      </c>
      <c r="W39">
        <v>0</v>
      </c>
      <c r="X39" s="27">
        <v>85</v>
      </c>
      <c r="Z39" s="16">
        <v>200</v>
      </c>
      <c r="AA39" s="16">
        <v>100</v>
      </c>
      <c r="AB39" s="16">
        <v>75</v>
      </c>
      <c r="AC39" s="21">
        <v>150</v>
      </c>
      <c r="AD39" s="16">
        <v>150</v>
      </c>
      <c r="AE39" s="16">
        <v>150</v>
      </c>
      <c r="AF39" s="29">
        <f>SUM(Z39,AA39,AB39,AC39,AD39,AE39)*100/1200</f>
        <v>68.75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0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0</v>
      </c>
      <c r="AW39">
        <v>1</v>
      </c>
      <c r="AX39">
        <v>1</v>
      </c>
      <c r="AY39">
        <v>1</v>
      </c>
      <c r="AZ39">
        <v>1</v>
      </c>
      <c r="BA39">
        <v>1</v>
      </c>
      <c r="BB39" s="30">
        <f t="shared" si="0"/>
        <v>90</v>
      </c>
      <c r="BD39">
        <v>200</v>
      </c>
      <c r="BE39">
        <v>150</v>
      </c>
      <c r="BF39">
        <v>75</v>
      </c>
      <c r="BG39">
        <v>150</v>
      </c>
      <c r="BH39">
        <v>200</v>
      </c>
      <c r="BI39">
        <v>150</v>
      </c>
      <c r="BJ39" s="31">
        <f>SUM(BD39,BE39,BF39,BG39,BH39,BI39)*100/1200</f>
        <v>77.083333333333329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0</v>
      </c>
      <c r="CA39">
        <v>0</v>
      </c>
      <c r="CB39">
        <v>1</v>
      </c>
      <c r="CC39">
        <v>1</v>
      </c>
      <c r="CD39">
        <v>1</v>
      </c>
      <c r="CE39">
        <v>0</v>
      </c>
      <c r="CF39" s="30">
        <f t="shared" si="1"/>
        <v>85</v>
      </c>
      <c r="CH39">
        <v>300</v>
      </c>
      <c r="CI39">
        <v>150</v>
      </c>
      <c r="CJ39">
        <v>50</v>
      </c>
      <c r="CK39">
        <v>150</v>
      </c>
      <c r="CL39">
        <v>150</v>
      </c>
      <c r="CM39">
        <v>150</v>
      </c>
      <c r="CN39" s="31">
        <f>SUM(CH39,CI39,CJ39,CK39,CL39,CM39)*100/1200</f>
        <v>79.166666666666671</v>
      </c>
      <c r="CP39">
        <v>110</v>
      </c>
      <c r="CQ39" s="7">
        <f t="shared" si="2"/>
        <v>9.1666666666666661</v>
      </c>
      <c r="CR39" s="8">
        <v>4</v>
      </c>
      <c r="CS39" s="33">
        <v>3</v>
      </c>
      <c r="CU39" s="16">
        <v>110</v>
      </c>
      <c r="CV39" s="17">
        <f t="shared" si="3"/>
        <v>9.1666666666666661</v>
      </c>
      <c r="CW39" s="18">
        <v>4</v>
      </c>
      <c r="CX39" s="37">
        <v>3</v>
      </c>
      <c r="CZ39">
        <v>2</v>
      </c>
      <c r="DA39">
        <v>68</v>
      </c>
      <c r="DB39">
        <v>6</v>
      </c>
      <c r="DC39" s="9">
        <v>2</v>
      </c>
      <c r="DD39">
        <v>2</v>
      </c>
      <c r="DE39">
        <v>1</v>
      </c>
    </row>
    <row r="40" spans="1:109" x14ac:dyDescent="0.3">
      <c r="A40" s="16" t="s">
        <v>4</v>
      </c>
      <c r="B40" s="12">
        <v>0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0</v>
      </c>
      <c r="S40">
        <v>1</v>
      </c>
      <c r="T40">
        <v>1</v>
      </c>
      <c r="U40">
        <v>0</v>
      </c>
      <c r="V40">
        <v>1</v>
      </c>
      <c r="W40">
        <v>1</v>
      </c>
      <c r="X40" s="27">
        <v>90</v>
      </c>
      <c r="Z40" s="16">
        <v>300</v>
      </c>
      <c r="AA40" s="16">
        <v>200</v>
      </c>
      <c r="AB40" s="16">
        <v>100</v>
      </c>
      <c r="AC40" s="21">
        <v>150</v>
      </c>
      <c r="AD40" s="16">
        <v>150</v>
      </c>
      <c r="AE40" s="16">
        <v>150</v>
      </c>
      <c r="AF40" s="29">
        <f>SUM(Z40,AA40,AB40,AC40,AD40,AE40)*100/1200</f>
        <v>87.5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0</v>
      </c>
      <c r="AZ40">
        <v>1</v>
      </c>
      <c r="BA40">
        <v>1</v>
      </c>
      <c r="BB40" s="30">
        <f t="shared" si="0"/>
        <v>95</v>
      </c>
      <c r="BD40">
        <v>300</v>
      </c>
      <c r="BE40">
        <v>200</v>
      </c>
      <c r="BF40">
        <v>100</v>
      </c>
      <c r="BG40">
        <v>150</v>
      </c>
      <c r="BH40">
        <v>100</v>
      </c>
      <c r="BI40">
        <v>100</v>
      </c>
      <c r="BJ40" s="31">
        <f>SUM(BD40,BE40,BF40,BG40,BH40,BI40)*100/1200</f>
        <v>79.166666666666671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0</v>
      </c>
      <c r="CA40">
        <v>1</v>
      </c>
      <c r="CB40">
        <v>1</v>
      </c>
      <c r="CC40">
        <v>0</v>
      </c>
      <c r="CD40">
        <v>1</v>
      </c>
      <c r="CE40">
        <v>1</v>
      </c>
      <c r="CF40" s="30">
        <f t="shared" si="1"/>
        <v>90</v>
      </c>
      <c r="CH40">
        <v>300</v>
      </c>
      <c r="CI40">
        <v>200</v>
      </c>
      <c r="CJ40">
        <v>100</v>
      </c>
      <c r="CK40">
        <v>150</v>
      </c>
      <c r="CL40">
        <v>150</v>
      </c>
      <c r="CM40">
        <v>150</v>
      </c>
      <c r="CN40" s="31">
        <f>SUM(CH40,CI40,CJ40,CK40,CL40,CM40)*100/1200</f>
        <v>87.5</v>
      </c>
      <c r="CP40">
        <v>107</v>
      </c>
      <c r="CQ40" s="7">
        <f t="shared" si="2"/>
        <v>8.9166666666666661</v>
      </c>
      <c r="CR40" s="8">
        <v>4</v>
      </c>
      <c r="CS40" s="33">
        <v>3</v>
      </c>
      <c r="CU40" s="16">
        <v>107</v>
      </c>
      <c r="CV40" s="17">
        <f t="shared" si="3"/>
        <v>8.9166666666666661</v>
      </c>
      <c r="CW40" s="18">
        <v>4</v>
      </c>
      <c r="CX40" s="37">
        <v>3</v>
      </c>
      <c r="CZ40">
        <v>1</v>
      </c>
      <c r="DA40">
        <v>65</v>
      </c>
      <c r="DB40">
        <v>6</v>
      </c>
      <c r="DC40" s="9">
        <v>2</v>
      </c>
      <c r="DD40">
        <v>3</v>
      </c>
      <c r="DE40">
        <v>2</v>
      </c>
    </row>
    <row r="41" spans="1:109" x14ac:dyDescent="0.3">
      <c r="A41" s="16" t="s">
        <v>4</v>
      </c>
      <c r="B41" s="12">
        <v>0</v>
      </c>
      <c r="D41">
        <v>1</v>
      </c>
      <c r="E41">
        <v>0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0</v>
      </c>
      <c r="M41">
        <v>1</v>
      </c>
      <c r="N41">
        <v>0</v>
      </c>
      <c r="O41">
        <v>1</v>
      </c>
      <c r="P41">
        <v>1</v>
      </c>
      <c r="Q41">
        <v>1</v>
      </c>
      <c r="R41">
        <v>0</v>
      </c>
      <c r="S41">
        <v>1</v>
      </c>
      <c r="T41">
        <v>1</v>
      </c>
      <c r="U41">
        <v>0</v>
      </c>
      <c r="V41">
        <v>0</v>
      </c>
      <c r="W41">
        <v>0</v>
      </c>
      <c r="X41" s="27">
        <v>65</v>
      </c>
      <c r="Z41" s="16">
        <v>100</v>
      </c>
      <c r="AA41" s="16">
        <v>100</v>
      </c>
      <c r="AB41" s="16">
        <v>50</v>
      </c>
      <c r="AC41" s="21">
        <v>150</v>
      </c>
      <c r="AD41" s="16">
        <v>100</v>
      </c>
      <c r="AE41" s="16">
        <v>100</v>
      </c>
      <c r="AF41" s="29">
        <f>SUM(Z41,AA41,AB41,AC41,AD41,AE41)*100/1200</f>
        <v>50</v>
      </c>
      <c r="AH41">
        <v>1</v>
      </c>
      <c r="AI41">
        <v>0</v>
      </c>
      <c r="AJ41">
        <v>1</v>
      </c>
      <c r="AK41">
        <v>0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0</v>
      </c>
      <c r="AS41">
        <v>1</v>
      </c>
      <c r="AT41">
        <v>1</v>
      </c>
      <c r="AU41">
        <v>1</v>
      </c>
      <c r="AV41">
        <v>0</v>
      </c>
      <c r="AW41">
        <v>1</v>
      </c>
      <c r="AX41">
        <v>1</v>
      </c>
      <c r="AY41">
        <v>0</v>
      </c>
      <c r="AZ41">
        <v>1</v>
      </c>
      <c r="BA41">
        <v>0</v>
      </c>
      <c r="BB41" s="30">
        <f t="shared" si="0"/>
        <v>70</v>
      </c>
      <c r="BD41">
        <v>300</v>
      </c>
      <c r="BE41">
        <v>150</v>
      </c>
      <c r="BF41">
        <v>50</v>
      </c>
      <c r="BG41">
        <v>100</v>
      </c>
      <c r="BH41">
        <v>100</v>
      </c>
      <c r="BI41">
        <v>100</v>
      </c>
      <c r="BJ41" s="31">
        <f>SUM(BD41,BE41,BF41,BG41,BH41,BI41)*100/1200</f>
        <v>66.666666666666671</v>
      </c>
      <c r="BL41">
        <v>1</v>
      </c>
      <c r="BM41">
        <v>1</v>
      </c>
      <c r="BN41">
        <v>1</v>
      </c>
      <c r="BO41">
        <v>0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0</v>
      </c>
      <c r="BY41">
        <v>1</v>
      </c>
      <c r="BZ41">
        <v>0</v>
      </c>
      <c r="CA41">
        <v>1</v>
      </c>
      <c r="CB41">
        <v>1</v>
      </c>
      <c r="CC41">
        <v>0</v>
      </c>
      <c r="CD41">
        <v>1</v>
      </c>
      <c r="CE41">
        <v>0</v>
      </c>
      <c r="CF41" s="30">
        <f t="shared" si="1"/>
        <v>75</v>
      </c>
      <c r="CH41">
        <v>300</v>
      </c>
      <c r="CI41">
        <v>150</v>
      </c>
      <c r="CJ41">
        <v>50</v>
      </c>
      <c r="CK41">
        <v>100</v>
      </c>
      <c r="CL41">
        <v>100</v>
      </c>
      <c r="CM41">
        <v>100</v>
      </c>
      <c r="CN41" s="31">
        <f>SUM(CH41,CI41,CJ41,CK41,CL41,CM41)*100/1200</f>
        <v>66.666666666666671</v>
      </c>
      <c r="CP41">
        <v>64</v>
      </c>
      <c r="CQ41" s="7">
        <f t="shared" si="2"/>
        <v>5.333333333333333</v>
      </c>
      <c r="CR41" s="8">
        <v>4</v>
      </c>
      <c r="CS41" s="33">
        <v>3</v>
      </c>
      <c r="CU41" s="16">
        <v>44</v>
      </c>
      <c r="CV41" s="17">
        <f t="shared" si="3"/>
        <v>3.6666666666666665</v>
      </c>
      <c r="CW41" s="18">
        <v>3</v>
      </c>
      <c r="CX41" s="37">
        <v>2</v>
      </c>
      <c r="CZ41">
        <v>2</v>
      </c>
      <c r="DA41">
        <v>63</v>
      </c>
      <c r="DB41">
        <v>6</v>
      </c>
      <c r="DC41" s="9">
        <v>2</v>
      </c>
      <c r="DD41">
        <v>2</v>
      </c>
      <c r="DE41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자료</vt:lpstr>
    </vt:vector>
  </TitlesOfParts>
  <Company>ExTra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XP_USER</dc:creator>
  <cp:lastModifiedBy>admin</cp:lastModifiedBy>
  <dcterms:created xsi:type="dcterms:W3CDTF">2012-01-05T07:53:14Z</dcterms:created>
  <dcterms:modified xsi:type="dcterms:W3CDTF">2014-05-06T21:55:58Z</dcterms:modified>
</cp:coreProperties>
</file>